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28920" yWindow="-120" windowWidth="25820" windowHeight="14620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/>
  <c r="E15"/>
  <c r="E23"/>
  <c r="E27"/>
  <c r="E39"/>
  <c r="E51"/>
  <c r="E55"/>
  <c r="E59"/>
  <c r="E63"/>
  <c r="E67"/>
  <c r="E91"/>
  <c r="E87"/>
  <c r="E47"/>
  <c r="E43"/>
  <c r="E31"/>
  <c r="E19"/>
  <c r="E11"/>
  <c r="G91" l="1"/>
  <c r="G87"/>
  <c r="G83"/>
  <c r="G79"/>
  <c r="G75"/>
  <c r="G71"/>
  <c r="G67"/>
  <c r="G63"/>
  <c r="G59"/>
  <c r="G55"/>
  <c r="G51"/>
  <c r="G47"/>
  <c r="G43"/>
  <c r="G39"/>
  <c r="G35"/>
  <c r="G31"/>
  <c r="G27"/>
  <c r="G23"/>
  <c r="G19"/>
  <c r="G15"/>
  <c r="G11"/>
  <c r="G7"/>
  <c r="H43"/>
  <c r="E92" l="1"/>
  <c r="E88"/>
  <c r="E84"/>
  <c r="E80"/>
  <c r="E76"/>
  <c r="E72"/>
  <c r="E68"/>
  <c r="E64"/>
  <c r="E60"/>
  <c r="E56"/>
  <c r="E52"/>
  <c r="E48"/>
  <c r="E44"/>
  <c r="E40"/>
  <c r="E36"/>
  <c r="E32"/>
  <c r="E28"/>
  <c r="E24"/>
  <c r="E20"/>
  <c r="E16"/>
  <c r="E12"/>
  <c r="E8"/>
  <c r="L8" s="1"/>
  <c r="M9"/>
  <c r="E95"/>
  <c r="M90" l="1"/>
  <c r="L90"/>
  <c r="M89"/>
  <c r="E89"/>
  <c r="L89" s="1"/>
  <c r="N89" s="1"/>
  <c r="M88"/>
  <c r="L88"/>
  <c r="I87"/>
  <c r="M87" s="1"/>
  <c r="H87"/>
  <c r="L87" s="1"/>
  <c r="N90" l="1"/>
  <c r="P90" s="1"/>
  <c r="N88"/>
  <c r="N87"/>
  <c r="P88"/>
  <c r="P89"/>
  <c r="M94"/>
  <c r="L94"/>
  <c r="M93"/>
  <c r="E93"/>
  <c r="L93" s="1"/>
  <c r="M92"/>
  <c r="L92"/>
  <c r="N92" s="1"/>
  <c r="I91"/>
  <c r="M91" s="1"/>
  <c r="H91"/>
  <c r="L91" s="1"/>
  <c r="M86"/>
  <c r="L86"/>
  <c r="N86" s="1"/>
  <c r="M85"/>
  <c r="L85"/>
  <c r="M84"/>
  <c r="L84"/>
  <c r="N84" s="1"/>
  <c r="I83"/>
  <c r="M83" s="1"/>
  <c r="H83"/>
  <c r="L83" s="1"/>
  <c r="M82"/>
  <c r="L82"/>
  <c r="M81"/>
  <c r="L81"/>
  <c r="M80"/>
  <c r="L80"/>
  <c r="I79"/>
  <c r="M79" s="1"/>
  <c r="H79"/>
  <c r="L79" s="1"/>
  <c r="M78"/>
  <c r="L78"/>
  <c r="N78" s="1"/>
  <c r="M77"/>
  <c r="L77"/>
  <c r="M76"/>
  <c r="L76"/>
  <c r="N76" s="1"/>
  <c r="I75"/>
  <c r="M75" s="1"/>
  <c r="H75"/>
  <c r="L75" s="1"/>
  <c r="M74"/>
  <c r="L74"/>
  <c r="M73"/>
  <c r="E73"/>
  <c r="L73" s="1"/>
  <c r="M72"/>
  <c r="L72"/>
  <c r="I71"/>
  <c r="M71" s="1"/>
  <c r="H71"/>
  <c r="L71" s="1"/>
  <c r="M70"/>
  <c r="L70"/>
  <c r="M69"/>
  <c r="E69"/>
  <c r="L69" s="1"/>
  <c r="M68"/>
  <c r="L68"/>
  <c r="I67"/>
  <c r="M67" s="1"/>
  <c r="H67"/>
  <c r="L67" s="1"/>
  <c r="M66"/>
  <c r="L66"/>
  <c r="N66" s="1"/>
  <c r="M65"/>
  <c r="E65"/>
  <c r="L65" s="1"/>
  <c r="M64"/>
  <c r="L64"/>
  <c r="I63"/>
  <c r="M63" s="1"/>
  <c r="H63"/>
  <c r="L63" s="1"/>
  <c r="M62"/>
  <c r="L62"/>
  <c r="N62" s="1"/>
  <c r="M61"/>
  <c r="E61"/>
  <c r="L61" s="1"/>
  <c r="M60"/>
  <c r="L60"/>
  <c r="I59"/>
  <c r="M59" s="1"/>
  <c r="H59"/>
  <c r="L59" s="1"/>
  <c r="M58"/>
  <c r="L58"/>
  <c r="N58" s="1"/>
  <c r="M57"/>
  <c r="E57"/>
  <c r="L57" s="1"/>
  <c r="M56"/>
  <c r="L56"/>
  <c r="N56" s="1"/>
  <c r="I55"/>
  <c r="M55" s="1"/>
  <c r="H55"/>
  <c r="L55" s="1"/>
  <c r="M54"/>
  <c r="L54"/>
  <c r="M53"/>
  <c r="E53"/>
  <c r="L53" s="1"/>
  <c r="M52"/>
  <c r="L52"/>
  <c r="I51"/>
  <c r="M51" s="1"/>
  <c r="H51"/>
  <c r="L51" s="1"/>
  <c r="M50"/>
  <c r="L50"/>
  <c r="M49"/>
  <c r="E49"/>
  <c r="L49" s="1"/>
  <c r="N49" s="1"/>
  <c r="M48"/>
  <c r="L48"/>
  <c r="I47"/>
  <c r="M47" s="1"/>
  <c r="H47"/>
  <c r="L47" s="1"/>
  <c r="M46"/>
  <c r="L46"/>
  <c r="M45"/>
  <c r="E45"/>
  <c r="L45" s="1"/>
  <c r="M44"/>
  <c r="L44"/>
  <c r="N44" s="1"/>
  <c r="I43"/>
  <c r="M43" s="1"/>
  <c r="L43"/>
  <c r="M42"/>
  <c r="L42"/>
  <c r="M41"/>
  <c r="E41"/>
  <c r="L41" s="1"/>
  <c r="M40"/>
  <c r="L40"/>
  <c r="I39"/>
  <c r="M39" s="1"/>
  <c r="H39"/>
  <c r="L39" s="1"/>
  <c r="M38"/>
  <c r="L38"/>
  <c r="M37"/>
  <c r="E37"/>
  <c r="L37" s="1"/>
  <c r="M36"/>
  <c r="L36"/>
  <c r="I35"/>
  <c r="M35" s="1"/>
  <c r="H35"/>
  <c r="L35" s="1"/>
  <c r="M34"/>
  <c r="L34"/>
  <c r="M33"/>
  <c r="E33"/>
  <c r="L33" s="1"/>
  <c r="M32"/>
  <c r="L32"/>
  <c r="I31"/>
  <c r="M31" s="1"/>
  <c r="H31"/>
  <c r="L31" s="1"/>
  <c r="M30"/>
  <c r="L30"/>
  <c r="M29"/>
  <c r="E29"/>
  <c r="L29" s="1"/>
  <c r="M28"/>
  <c r="L28"/>
  <c r="I27"/>
  <c r="M27" s="1"/>
  <c r="H27"/>
  <c r="L27" s="1"/>
  <c r="M26"/>
  <c r="L26"/>
  <c r="M25"/>
  <c r="E25"/>
  <c r="L25" s="1"/>
  <c r="M24"/>
  <c r="L24"/>
  <c r="I23"/>
  <c r="M23" s="1"/>
  <c r="H23"/>
  <c r="L23" s="1"/>
  <c r="M22"/>
  <c r="L22"/>
  <c r="M21"/>
  <c r="E21"/>
  <c r="L21" s="1"/>
  <c r="M20"/>
  <c r="L20"/>
  <c r="N20" s="1"/>
  <c r="I19"/>
  <c r="M19" s="1"/>
  <c r="H19"/>
  <c r="L19" s="1"/>
  <c r="M18"/>
  <c r="L18"/>
  <c r="M17"/>
  <c r="E17"/>
  <c r="L17" s="1"/>
  <c r="N17" s="1"/>
  <c r="M16"/>
  <c r="L16"/>
  <c r="N16" s="1"/>
  <c r="I15"/>
  <c r="M15" s="1"/>
  <c r="H15"/>
  <c r="L15" s="1"/>
  <c r="M14"/>
  <c r="L14"/>
  <c r="M13"/>
  <c r="E13"/>
  <c r="L13" s="1"/>
  <c r="M12"/>
  <c r="L12"/>
  <c r="I11"/>
  <c r="M11" s="1"/>
  <c r="H11"/>
  <c r="L11" s="1"/>
  <c r="M10"/>
  <c r="L10"/>
  <c r="E9"/>
  <c r="M8"/>
  <c r="N8" s="1"/>
  <c r="I7"/>
  <c r="M7" s="1"/>
  <c r="H7"/>
  <c r="L7" s="1"/>
  <c r="P28" l="1"/>
  <c r="N28"/>
  <c r="N32"/>
  <c r="P32" s="1"/>
  <c r="P36"/>
  <c r="N36"/>
  <c r="N40"/>
  <c r="P40" s="1"/>
  <c r="P48"/>
  <c r="N48"/>
  <c r="N52"/>
  <c r="P52" s="1"/>
  <c r="P74"/>
  <c r="N74"/>
  <c r="N60"/>
  <c r="P60" s="1"/>
  <c r="P64"/>
  <c r="N64"/>
  <c r="N68"/>
  <c r="P68" s="1"/>
  <c r="P72"/>
  <c r="N72"/>
  <c r="N80"/>
  <c r="P80" s="1"/>
  <c r="P70"/>
  <c r="N70"/>
  <c r="N37"/>
  <c r="P37" s="1"/>
  <c r="P82"/>
  <c r="N82"/>
  <c r="N24"/>
  <c r="P24" s="1"/>
  <c r="N57"/>
  <c r="P57" s="1"/>
  <c r="P73"/>
  <c r="N73"/>
  <c r="N77"/>
  <c r="P77" s="1"/>
  <c r="N81"/>
  <c r="P81" s="1"/>
  <c r="N85"/>
  <c r="N93"/>
  <c r="P93" s="1"/>
  <c r="P94"/>
  <c r="N94"/>
  <c r="N12"/>
  <c r="P12" s="1"/>
  <c r="N10"/>
  <c r="P10" s="1"/>
  <c r="N14"/>
  <c r="P14" s="1"/>
  <c r="N18"/>
  <c r="P22"/>
  <c r="N22"/>
  <c r="N26"/>
  <c r="P26" s="1"/>
  <c r="N30"/>
  <c r="P30" s="1"/>
  <c r="N34"/>
  <c r="P34" s="1"/>
  <c r="N38"/>
  <c r="P38" s="1"/>
  <c r="P42"/>
  <c r="N42"/>
  <c r="N46"/>
  <c r="P46" s="1"/>
  <c r="N50"/>
  <c r="N54"/>
  <c r="P54" s="1"/>
  <c r="P85"/>
  <c r="N69"/>
  <c r="P69" s="1"/>
  <c r="N65"/>
  <c r="P65" s="1"/>
  <c r="N61"/>
  <c r="P61" s="1"/>
  <c r="N53"/>
  <c r="P53" s="1"/>
  <c r="N45"/>
  <c r="P45" s="1"/>
  <c r="N41"/>
  <c r="P41" s="1"/>
  <c r="N33"/>
  <c r="P33" s="1"/>
  <c r="N29"/>
  <c r="P29" s="1"/>
  <c r="N25"/>
  <c r="P25" s="1"/>
  <c r="P21"/>
  <c r="N21"/>
  <c r="N13"/>
  <c r="P13" s="1"/>
  <c r="N91"/>
  <c r="N83"/>
  <c r="N71"/>
  <c r="N67"/>
  <c r="P67" s="1"/>
  <c r="N63"/>
  <c r="P63" s="1"/>
  <c r="N59"/>
  <c r="N55"/>
  <c r="P55" s="1"/>
  <c r="N51"/>
  <c r="P51" s="1"/>
  <c r="N39"/>
  <c r="P39" s="1"/>
  <c r="N35"/>
  <c r="N31"/>
  <c r="P31" s="1"/>
  <c r="N19"/>
  <c r="P19" s="1"/>
  <c r="N15"/>
  <c r="P15" s="1"/>
  <c r="N79"/>
  <c r="P79" s="1"/>
  <c r="N75"/>
  <c r="P75" s="1"/>
  <c r="N47"/>
  <c r="P47" s="1"/>
  <c r="N43"/>
  <c r="P43" s="1"/>
  <c r="N27"/>
  <c r="P27" s="1"/>
  <c r="N23"/>
  <c r="P23" s="1"/>
  <c r="N11"/>
  <c r="P11" s="1"/>
  <c r="N7"/>
  <c r="L9"/>
  <c r="N9" s="1"/>
  <c r="P9" s="1"/>
  <c r="P87"/>
  <c r="P71"/>
  <c r="P8"/>
  <c r="P16"/>
  <c r="P18"/>
  <c r="P20"/>
  <c r="P56"/>
  <c r="P58"/>
  <c r="P66"/>
  <c r="P83"/>
  <c r="P17"/>
  <c r="P44"/>
  <c r="P50"/>
  <c r="P59"/>
  <c r="P62"/>
  <c r="P76"/>
  <c r="P78"/>
  <c r="P84"/>
  <c r="P86"/>
  <c r="P92"/>
  <c r="P49"/>
  <c r="P35"/>
  <c r="N95" l="1"/>
  <c r="P7"/>
  <c r="P91"/>
  <c r="P95" l="1"/>
</calcChain>
</file>

<file path=xl/sharedStrings.xml><?xml version="1.0" encoding="utf-8"?>
<sst xmlns="http://schemas.openxmlformats.org/spreadsheetml/2006/main" count="196" uniqueCount="88">
  <si>
    <t>Grupa taryfowa OSD</t>
  </si>
  <si>
    <t>Adres poboru gazu (PPG)</t>
  </si>
  <si>
    <t>Opis opłaty</t>
  </si>
  <si>
    <t>Opłata za paliwo gazowe (zł/kWh)</t>
  </si>
  <si>
    <t>Opłata dystrybucyjna stała zł (kWh/h)h</t>
  </si>
  <si>
    <t>Opłata dystrybucyjna zmienna (zł/kWh)</t>
  </si>
  <si>
    <t xml:space="preserve">Rymanów Zdrój  ul. Zdrojowa 54, Teresa            </t>
  </si>
  <si>
    <t>Część I</t>
  </si>
  <si>
    <t>Część II</t>
  </si>
  <si>
    <t>inne niż określone w części  I</t>
  </si>
  <si>
    <t>Szacowana część paliwa gazowego zużywana na potrzeby w %</t>
  </si>
  <si>
    <t>Szacowana część paliwa gazowego zużywana na potrzeby w kWh</t>
  </si>
  <si>
    <t>Cena  netto ogółem  w zlotych</t>
  </si>
  <si>
    <t>Stawka podatku VAT w %</t>
  </si>
  <si>
    <t>Rymanów Zdrój ul. Kasztanowa 9, Gozdawa</t>
  </si>
  <si>
    <t>Rymanów Zdrój ul. Zdrojowa 53, Opatrzność</t>
  </si>
  <si>
    <t>Rymanów Zdrój ul. Leśna 1, Staś</t>
  </si>
  <si>
    <t xml:space="preserve">Rymanów Zdrój ul. Zdrojowa  48, Biały Orzeł </t>
  </si>
  <si>
    <t>Rymanów Zdrój ul. Leśna 3, Agregatornia</t>
  </si>
  <si>
    <t>Rymanów Zdrój ul. Leśna  1, Portiernia</t>
  </si>
  <si>
    <t>Rymanów Zdrój ul. Kasztanowa 4, Świtezianka</t>
  </si>
  <si>
    <t>Rymanów Zdrój ul. Zdrojowa  44/11, mieszkanie zakładowe</t>
  </si>
  <si>
    <t>Rymanów Zdrój ul. Zdrojowa   44/17,  mieszkanie zakładowe</t>
  </si>
  <si>
    <t>Rymanów Zdrój ul.Wyspiańskiego 2, Leliwa</t>
  </si>
  <si>
    <t>Rymanów Zdrój ul, Potockich 2, Krystyna</t>
  </si>
  <si>
    <t xml:space="preserve">Rymanów Zdrój  ul. Kasztanowa 4, Świtezianka         </t>
  </si>
  <si>
    <t>Rymanów Zdrój ul. Leśna4,  Zimowit</t>
  </si>
  <si>
    <t>Rymanów Zdrój ul. Parkowa 5, Eskulap, Pijalnia, Jolanta</t>
  </si>
  <si>
    <t>o których mowa w art. 62b ust.1 pkt 2 lit.d  ustawy</t>
  </si>
  <si>
    <t xml:space="preserve">o których mowa w art. 62b ust.1 pkt 2 lit.d  ustawy </t>
  </si>
  <si>
    <t>inne niż określone w części  I (kol. 9 x kol. 11)</t>
  </si>
  <si>
    <t>o których mowa w art. 62b ust.1 pkt 2 lit.d  ustawy (kol. 8 x kol. 10)</t>
  </si>
  <si>
    <t>Cena brutto ogółem w złotych (kol. 14 +podatek VAT)</t>
  </si>
  <si>
    <t>8018590365500019331091</t>
  </si>
  <si>
    <t>Wartośc netto</t>
  </si>
  <si>
    <t>Rymanów Zdrój ul. A.J. Potockich 1, Polonia</t>
  </si>
  <si>
    <t>Rymanów Zdrój ul. Leśna 2, Anna</t>
  </si>
  <si>
    <t xml:space="preserve">Rymanów Zdrój  ul. Wyspiańskiego 5, Maria        </t>
  </si>
  <si>
    <t xml:space="preserve">Rymanów Zdrój  ul. Zdrojowa 54, Teresa        </t>
  </si>
  <si>
    <t>Opłata dystrybucyjna stała (zł/ m-c)</t>
  </si>
  <si>
    <t xml:space="preserve">Rymanów Zdrój  ul. Kasztanowa 9, Gozdawa        </t>
  </si>
  <si>
    <t xml:space="preserve">Rymanów Zdrój  ul. Zdrojowa 53, Opatrzność      </t>
  </si>
  <si>
    <t xml:space="preserve">Rymanów Zdrój  ul. Leśna 1, Staś       </t>
  </si>
  <si>
    <t xml:space="preserve">Rymanów Zdrój  ul. Zdrojowa 48, Biały Orzeł       </t>
  </si>
  <si>
    <t xml:space="preserve">Rymanów Zdrój  ul. Leśna 3, Agregatornia        </t>
  </si>
  <si>
    <t xml:space="preserve">Rymanów Zdrój  ul.Lesna 1, Portiernia        </t>
  </si>
  <si>
    <t xml:space="preserve">Rymanów Zdrój  ul.Kasztanowa 4, Świtezianka     </t>
  </si>
  <si>
    <t xml:space="preserve">Rymanów Zdrój  ul.Zdrojowa 44/11, mieszkanie zakładowe       </t>
  </si>
  <si>
    <t xml:space="preserve">Rymanów Zdrój  ul.Zdrojowa 44/17, mieszkanie zakładowe       </t>
  </si>
  <si>
    <t xml:space="preserve">Rymanów Zdrój  ul.Wyspiańskiego 2, Leliwa       </t>
  </si>
  <si>
    <t xml:space="preserve">Rymanów Zdrój  ul.Kasztanowa 9, Gozdawa       </t>
  </si>
  <si>
    <t xml:space="preserve">Rymanów Zdrój  ul.Potockich 2, Krystyna       </t>
  </si>
  <si>
    <t>8018590365500019328114</t>
  </si>
  <si>
    <t>8018590365500019329623</t>
  </si>
  <si>
    <t>8018590365500019334948</t>
  </si>
  <si>
    <t>8018590365500019331107</t>
  </si>
  <si>
    <t>8018590365500076197005</t>
  </si>
  <si>
    <t>8018590365500076196589</t>
  </si>
  <si>
    <t>8018590365500076199467</t>
  </si>
  <si>
    <t xml:space="preserve">Rymanów Zdrój  ul. Zdrojowa 55, Gołąbek      </t>
  </si>
  <si>
    <t>8018590365500078821601</t>
  </si>
  <si>
    <t>8018590365500086640065</t>
  </si>
  <si>
    <t>8018590365500075982213</t>
  </si>
  <si>
    <t>8018590365500086437412</t>
  </si>
  <si>
    <t>8018590365500086437375</t>
  </si>
  <si>
    <t>8018590365500086473335</t>
  </si>
  <si>
    <t>8018590365500075977684</t>
  </si>
  <si>
    <t>8018590365500075980394</t>
  </si>
  <si>
    <t>8018590365500076197821</t>
  </si>
  <si>
    <t>8018590365500076196213</t>
  </si>
  <si>
    <t>8018590365500076198675</t>
  </si>
  <si>
    <t>Opłata abonamentowa (zł/m-c)</t>
  </si>
  <si>
    <t>8018590365500019331084</t>
  </si>
  <si>
    <t>Cena jednostkowa netto za 1 kWh</t>
  </si>
  <si>
    <t xml:space="preserve">Rymanów Zdrój  ul. Parkowa 2, Magazyn     </t>
  </si>
  <si>
    <t>8018590365500087592233</t>
  </si>
  <si>
    <t>8018590365500032889258</t>
  </si>
  <si>
    <r>
      <rPr>
        <b/>
        <sz val="22"/>
        <color theme="1"/>
        <rFont val="Calibri"/>
        <family val="2"/>
        <charset val="238"/>
        <scheme val="minor"/>
      </rPr>
      <t>Załącznik nr 2a do SWZ- Formularz cenowy.</t>
    </r>
    <r>
      <rPr>
        <sz val="22"/>
        <color theme="1"/>
        <rFont val="Calibri"/>
        <family val="2"/>
        <charset val="238"/>
        <scheme val="minor"/>
      </rPr>
      <t xml:space="preserve">
</t>
    </r>
  </si>
  <si>
    <t>W-6A.1_TA</t>
  </si>
  <si>
    <t>W-5.1_TA</t>
  </si>
  <si>
    <t>W-4_TA</t>
  </si>
  <si>
    <t>W-3.6_TA</t>
  </si>
  <si>
    <t>W-2.1_TA</t>
  </si>
  <si>
    <t xml:space="preserve">W-1.1_TA                                                                      </t>
  </si>
  <si>
    <t xml:space="preserve">W-3.9_TA                                                                               </t>
  </si>
  <si>
    <t>Rymanów Zdrój ul. Węgierska 40  Zakład Produkcji Wód</t>
  </si>
  <si>
    <t>Planowane zużycie gazu w okresie 6 miesięcy w kWh</t>
  </si>
  <si>
    <t>W6A.1_TA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</si>
</sst>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#,##0.000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6" fillId="0" borderId="0" xfId="0" applyFont="1"/>
    <xf numFmtId="0" fontId="6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7" xfId="0" applyFont="1" applyBorder="1" applyAlignment="1">
      <alignment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164" fontId="7" fillId="0" borderId="0" xfId="0" applyNumberFormat="1" applyFont="1"/>
    <xf numFmtId="164" fontId="11" fillId="0" borderId="0" xfId="0" applyNumberFormat="1" applyFont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4" fontId="12" fillId="0" borderId="10" xfId="0" applyNumberFormat="1" applyFont="1" applyBorder="1" applyAlignment="1">
      <alignment horizontal="center" vertical="center" wrapText="1"/>
    </xf>
    <xf numFmtId="4" fontId="12" fillId="0" borderId="11" xfId="0" applyNumberFormat="1" applyFont="1" applyBorder="1" applyAlignment="1">
      <alignment horizontal="center"/>
    </xf>
    <xf numFmtId="4" fontId="12" fillId="0" borderId="3" xfId="0" applyNumberFormat="1" applyFont="1" applyBorder="1" applyAlignment="1">
      <alignment horizontal="center" vertical="center" wrapText="1"/>
    </xf>
    <xf numFmtId="4" fontId="12" fillId="0" borderId="14" xfId="0" applyNumberFormat="1" applyFont="1" applyBorder="1" applyAlignment="1">
      <alignment horizontal="center" vertical="center" wrapText="1"/>
    </xf>
    <xf numFmtId="4" fontId="12" fillId="0" borderId="0" xfId="0" applyNumberFormat="1" applyFont="1"/>
    <xf numFmtId="4" fontId="12" fillId="0" borderId="0" xfId="0" applyNumberFormat="1" applyFont="1" applyAlignment="1">
      <alignment horizontal="center" vertical="center" wrapText="1"/>
    </xf>
    <xf numFmtId="4" fontId="13" fillId="0" borderId="21" xfId="0" applyNumberFormat="1" applyFont="1" applyBorder="1" applyAlignment="1">
      <alignment horizontal="center"/>
    </xf>
    <xf numFmtId="165" fontId="6" fillId="0" borderId="0" xfId="0" applyNumberFormat="1" applyFont="1"/>
    <xf numFmtId="4" fontId="13" fillId="0" borderId="0" xfId="0" applyNumberFormat="1" applyFont="1" applyAlignment="1">
      <alignment horizontal="center"/>
    </xf>
    <xf numFmtId="164" fontId="11" fillId="0" borderId="10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10" xfId="0" applyNumberFormat="1" applyFont="1" applyBorder="1" applyAlignment="1">
      <alignment horizontal="center" vertical="center" wrapText="1"/>
    </xf>
    <xf numFmtId="166" fontId="12" fillId="0" borderId="10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166" fontId="12" fillId="0" borderId="8" xfId="0" applyNumberFormat="1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66" fontId="12" fillId="0" borderId="15" xfId="0" applyNumberFormat="1" applyFont="1" applyBorder="1" applyAlignment="1">
      <alignment horizontal="center" vertical="center" wrapText="1"/>
    </xf>
    <xf numFmtId="166" fontId="12" fillId="0" borderId="16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4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6" fillId="0" borderId="10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 wrapText="1"/>
    </xf>
    <xf numFmtId="49" fontId="5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textRotation="90" wrapText="1"/>
    </xf>
    <xf numFmtId="0" fontId="14" fillId="0" borderId="27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textRotation="90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164" fontId="11" fillId="0" borderId="23" xfId="0" applyNumberFormat="1" applyFont="1" applyBorder="1" applyAlignment="1">
      <alignment horizontal="center" vertical="center" wrapText="1"/>
    </xf>
    <xf numFmtId="164" fontId="11" fillId="0" borderId="24" xfId="0" applyNumberFormat="1" applyFont="1" applyBorder="1" applyAlignment="1">
      <alignment horizontal="center" vertical="center" wrapText="1"/>
    </xf>
    <xf numFmtId="164" fontId="11" fillId="0" borderId="25" xfId="0" applyNumberFormat="1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1" wrapText="1"/>
    </xf>
    <xf numFmtId="0" fontId="6" fillId="0" borderId="5" xfId="0" applyFont="1" applyBorder="1" applyAlignment="1">
      <alignment horizontal="center" vertical="center" textRotation="1" wrapText="1"/>
    </xf>
    <xf numFmtId="0" fontId="6" fillId="0" borderId="6" xfId="0" applyFont="1" applyBorder="1" applyAlignment="1">
      <alignment horizontal="center" vertical="center" textRotation="1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2"/>
  <sheetViews>
    <sheetView tabSelected="1" topLeftCell="A78" zoomScale="85" zoomScaleNormal="85" workbookViewId="0">
      <selection activeCell="H97" sqref="H97"/>
    </sheetView>
  </sheetViews>
  <sheetFormatPr defaultColWidth="9.1796875" defaultRowHeight="15.5"/>
  <cols>
    <col min="1" max="1" width="10.54296875" style="1" customWidth="1"/>
    <col min="2" max="2" width="16.81640625" style="1" customWidth="1"/>
    <col min="3" max="3" width="11.1796875" style="1" customWidth="1"/>
    <col min="4" max="4" width="35.81640625" style="1" customWidth="1"/>
    <col min="5" max="5" width="22.1796875" style="20" customWidth="1"/>
    <col min="6" max="7" width="10.81640625" style="1" customWidth="1"/>
    <col min="8" max="8" width="17.1796875" style="1" customWidth="1"/>
    <col min="9" max="9" width="12.81640625" style="1" customWidth="1"/>
    <col min="10" max="10" width="15" style="1" customWidth="1"/>
    <col min="11" max="11" width="16.1796875" style="1" customWidth="1"/>
    <col min="12" max="12" width="21.1796875" style="1" customWidth="1"/>
    <col min="13" max="13" width="21" style="1" customWidth="1"/>
    <col min="14" max="14" width="22" style="1" customWidth="1"/>
    <col min="15" max="15" width="11.1796875" style="1" customWidth="1"/>
    <col min="16" max="16" width="27.1796875" style="1" customWidth="1"/>
    <col min="17" max="16384" width="9.1796875" style="1"/>
  </cols>
  <sheetData>
    <row r="1" spans="1:16" ht="14.5">
      <c r="B1" s="63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6" ht="71.25" customHeight="1" thickBot="1">
      <c r="A2" s="73" t="s">
        <v>77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1:16" ht="90.75" customHeight="1" thickBot="1">
      <c r="A3" s="77" t="s">
        <v>0</v>
      </c>
      <c r="B3" s="80"/>
      <c r="C3" s="77" t="s">
        <v>1</v>
      </c>
      <c r="D3" s="77" t="s">
        <v>2</v>
      </c>
      <c r="E3" s="83" t="s">
        <v>86</v>
      </c>
      <c r="F3" s="91" t="s">
        <v>10</v>
      </c>
      <c r="G3" s="92"/>
      <c r="H3" s="89" t="s">
        <v>11</v>
      </c>
      <c r="I3" s="90"/>
      <c r="J3" s="91" t="s">
        <v>73</v>
      </c>
      <c r="K3" s="92"/>
      <c r="L3" s="89" t="s">
        <v>34</v>
      </c>
      <c r="M3" s="90"/>
      <c r="N3" s="77" t="s">
        <v>12</v>
      </c>
      <c r="O3" s="86" t="s">
        <v>13</v>
      </c>
      <c r="P3" s="77" t="s">
        <v>32</v>
      </c>
    </row>
    <row r="4" spans="1:16" ht="15" thickBot="1">
      <c r="A4" s="78"/>
      <c r="B4" s="81"/>
      <c r="C4" s="78"/>
      <c r="D4" s="78"/>
      <c r="E4" s="84"/>
      <c r="F4" s="12" t="s">
        <v>7</v>
      </c>
      <c r="G4" s="13" t="s">
        <v>8</v>
      </c>
      <c r="H4" s="13" t="s">
        <v>7</v>
      </c>
      <c r="I4" s="13" t="s">
        <v>8</v>
      </c>
      <c r="J4" s="13" t="s">
        <v>7</v>
      </c>
      <c r="K4" s="13" t="s">
        <v>8</v>
      </c>
      <c r="L4" s="13" t="s">
        <v>7</v>
      </c>
      <c r="M4" s="16" t="s">
        <v>8</v>
      </c>
      <c r="N4" s="78"/>
      <c r="O4" s="87"/>
      <c r="P4" s="78"/>
    </row>
    <row r="5" spans="1:16" ht="87.5" thickBot="1">
      <c r="A5" s="79"/>
      <c r="B5" s="82"/>
      <c r="C5" s="79"/>
      <c r="D5" s="79"/>
      <c r="E5" s="85"/>
      <c r="F5" s="14" t="s">
        <v>28</v>
      </c>
      <c r="G5" s="15" t="s">
        <v>9</v>
      </c>
      <c r="H5" s="14" t="s">
        <v>28</v>
      </c>
      <c r="I5" s="15" t="s">
        <v>9</v>
      </c>
      <c r="J5" s="14" t="s">
        <v>29</v>
      </c>
      <c r="K5" s="15" t="s">
        <v>9</v>
      </c>
      <c r="L5" s="14" t="s">
        <v>31</v>
      </c>
      <c r="M5" s="15" t="s">
        <v>30</v>
      </c>
      <c r="N5" s="79"/>
      <c r="O5" s="88"/>
      <c r="P5" s="79"/>
    </row>
    <row r="6" spans="1:16" ht="15.75" customHeight="1" thickBot="1">
      <c r="A6" s="17">
        <v>1</v>
      </c>
      <c r="B6" s="14">
        <v>2</v>
      </c>
      <c r="C6" s="18">
        <v>3</v>
      </c>
      <c r="D6" s="14">
        <v>4</v>
      </c>
      <c r="E6" s="21">
        <v>5</v>
      </c>
      <c r="F6" s="14">
        <v>6</v>
      </c>
      <c r="G6" s="18">
        <v>7</v>
      </c>
      <c r="H6" s="14">
        <v>8</v>
      </c>
      <c r="I6" s="18">
        <v>9</v>
      </c>
      <c r="J6" s="14">
        <v>10</v>
      </c>
      <c r="K6" s="18">
        <v>11</v>
      </c>
      <c r="L6" s="14">
        <v>12</v>
      </c>
      <c r="M6" s="18">
        <v>13</v>
      </c>
      <c r="N6" s="14">
        <v>14</v>
      </c>
      <c r="O6" s="18">
        <v>15</v>
      </c>
      <c r="P6" s="14">
        <v>16</v>
      </c>
    </row>
    <row r="7" spans="1:16" ht="31.5" customHeight="1" thickBot="1">
      <c r="A7" s="41" t="s">
        <v>78</v>
      </c>
      <c r="B7" s="69" t="s">
        <v>33</v>
      </c>
      <c r="C7" s="66" t="s">
        <v>27</v>
      </c>
      <c r="D7" s="7" t="s">
        <v>3</v>
      </c>
      <c r="E7" s="34">
        <f>505792</f>
        <v>505792</v>
      </c>
      <c r="F7" s="8">
        <v>92.85</v>
      </c>
      <c r="G7" s="8">
        <f>100-F7</f>
        <v>7.1500000000000057</v>
      </c>
      <c r="H7" s="19">
        <f>ROUND(E7*F7/100,2)</f>
        <v>469627.87</v>
      </c>
      <c r="I7" s="19">
        <f>ROUND(E7*G7/100,2)</f>
        <v>36164.129999999997</v>
      </c>
      <c r="J7" s="40"/>
      <c r="K7" s="40"/>
      <c r="L7" s="25">
        <f>ROUND(H7*J7,2)</f>
        <v>0</v>
      </c>
      <c r="M7" s="25">
        <f>ROUND(I7*K7,2)</f>
        <v>0</v>
      </c>
      <c r="N7" s="25">
        <f>L7+M7</f>
        <v>0</v>
      </c>
      <c r="O7" s="25">
        <v>23</v>
      </c>
      <c r="P7" s="26">
        <f>N7*1.23</f>
        <v>0</v>
      </c>
    </row>
    <row r="8" spans="1:16" ht="29.25" customHeight="1" thickBot="1">
      <c r="A8" s="42"/>
      <c r="B8" s="70"/>
      <c r="C8" s="67"/>
      <c r="D8" s="3" t="s">
        <v>4</v>
      </c>
      <c r="E8" s="35">
        <f>(724*24*30)*E10</f>
        <v>3127680</v>
      </c>
      <c r="F8" s="4"/>
      <c r="G8" s="4"/>
      <c r="H8" s="22"/>
      <c r="I8" s="22"/>
      <c r="J8" s="44"/>
      <c r="K8" s="45"/>
      <c r="L8" s="27">
        <f>ROUND(E8*J8,2)</f>
        <v>0</v>
      </c>
      <c r="M8" s="27">
        <f>ROUND(I8*K8,2)</f>
        <v>0</v>
      </c>
      <c r="N8" s="27">
        <f t="shared" ref="N8:N71" si="0">L8+M8</f>
        <v>0</v>
      </c>
      <c r="O8" s="27">
        <v>23</v>
      </c>
      <c r="P8" s="26">
        <f t="shared" ref="P8:P72" si="1">N8*1.23</f>
        <v>0</v>
      </c>
    </row>
    <row r="9" spans="1:16" ht="30" customHeight="1" thickBot="1">
      <c r="A9" s="42"/>
      <c r="B9" s="70"/>
      <c r="C9" s="67"/>
      <c r="D9" s="2" t="s">
        <v>5</v>
      </c>
      <c r="E9" s="35">
        <f>E7</f>
        <v>505792</v>
      </c>
      <c r="F9" s="4"/>
      <c r="G9" s="4"/>
      <c r="H9" s="22"/>
      <c r="I9" s="22"/>
      <c r="J9" s="44"/>
      <c r="K9" s="45"/>
      <c r="L9" s="27">
        <f>ROUND(E9*J9,2)</f>
        <v>0</v>
      </c>
      <c r="M9" s="27">
        <f>ROUND(I9*K9,2)</f>
        <v>0</v>
      </c>
      <c r="N9" s="27">
        <f t="shared" si="0"/>
        <v>0</v>
      </c>
      <c r="O9" s="27">
        <v>23</v>
      </c>
      <c r="P9" s="26">
        <f t="shared" si="1"/>
        <v>0</v>
      </c>
    </row>
    <row r="10" spans="1:16" ht="25" customHeight="1" thickBot="1">
      <c r="A10" s="43"/>
      <c r="B10" s="71"/>
      <c r="C10" s="68"/>
      <c r="D10" s="9" t="s">
        <v>71</v>
      </c>
      <c r="E10" s="36">
        <v>6</v>
      </c>
      <c r="F10" s="10"/>
      <c r="G10" s="10"/>
      <c r="H10" s="23"/>
      <c r="I10" s="23"/>
      <c r="J10" s="46"/>
      <c r="K10" s="47"/>
      <c r="L10" s="28">
        <f t="shared" ref="L10:L73" si="2">ROUND(E10*J10,2)</f>
        <v>0</v>
      </c>
      <c r="M10" s="28">
        <f t="shared" ref="M10:M18" si="3">ROUND(I10*K10,2)</f>
        <v>0</v>
      </c>
      <c r="N10" s="28">
        <f t="shared" si="0"/>
        <v>0</v>
      </c>
      <c r="O10" s="28">
        <v>23</v>
      </c>
      <c r="P10" s="26">
        <f t="shared" si="1"/>
        <v>0</v>
      </c>
    </row>
    <row r="11" spans="1:16" ht="25" customHeight="1" thickBot="1">
      <c r="A11" s="60" t="s">
        <v>78</v>
      </c>
      <c r="B11" s="69" t="s">
        <v>72</v>
      </c>
      <c r="C11" s="72" t="s">
        <v>26</v>
      </c>
      <c r="D11" s="11" t="s">
        <v>3</v>
      </c>
      <c r="E11" s="34">
        <f>(3625100/2)*0.8</f>
        <v>1450040</v>
      </c>
      <c r="F11" s="8">
        <v>95.46</v>
      </c>
      <c r="G11" s="8">
        <f>100-F11</f>
        <v>4.5400000000000063</v>
      </c>
      <c r="H11" s="19">
        <f>ROUND(E11*F11/100,2)</f>
        <v>1384208.18</v>
      </c>
      <c r="I11" s="19">
        <f>ROUND(E11*G11/100,2)</f>
        <v>65831.820000000007</v>
      </c>
      <c r="J11" s="40"/>
      <c r="K11" s="40"/>
      <c r="L11" s="25">
        <f>ROUND(H11*J11,2)</f>
        <v>0</v>
      </c>
      <c r="M11" s="25">
        <f t="shared" si="3"/>
        <v>0</v>
      </c>
      <c r="N11" s="25">
        <f t="shared" si="0"/>
        <v>0</v>
      </c>
      <c r="O11" s="25">
        <v>23</v>
      </c>
      <c r="P11" s="26">
        <f t="shared" si="1"/>
        <v>0</v>
      </c>
    </row>
    <row r="12" spans="1:16" ht="29.25" customHeight="1" thickBot="1">
      <c r="A12" s="61"/>
      <c r="B12" s="70"/>
      <c r="C12" s="52"/>
      <c r="D12" s="6" t="s">
        <v>4</v>
      </c>
      <c r="E12" s="35">
        <f>(1372*24*30)*E14</f>
        <v>5927040</v>
      </c>
      <c r="F12" s="4"/>
      <c r="G12" s="4"/>
      <c r="H12" s="22"/>
      <c r="I12" s="22"/>
      <c r="J12" s="44"/>
      <c r="K12" s="45"/>
      <c r="L12" s="27">
        <f t="shared" si="2"/>
        <v>0</v>
      </c>
      <c r="M12" s="27">
        <f t="shared" si="3"/>
        <v>0</v>
      </c>
      <c r="N12" s="27">
        <f t="shared" si="0"/>
        <v>0</v>
      </c>
      <c r="O12" s="27">
        <v>23</v>
      </c>
      <c r="P12" s="26">
        <f t="shared" si="1"/>
        <v>0</v>
      </c>
    </row>
    <row r="13" spans="1:16" ht="28.5" customHeight="1" thickBot="1">
      <c r="A13" s="61"/>
      <c r="B13" s="70"/>
      <c r="C13" s="52"/>
      <c r="D13" s="6" t="s">
        <v>5</v>
      </c>
      <c r="E13" s="35">
        <f>E11</f>
        <v>1450040</v>
      </c>
      <c r="F13" s="4"/>
      <c r="G13" s="4"/>
      <c r="H13" s="22"/>
      <c r="I13" s="22"/>
      <c r="J13" s="44"/>
      <c r="K13" s="45"/>
      <c r="L13" s="27">
        <f t="shared" si="2"/>
        <v>0</v>
      </c>
      <c r="M13" s="27">
        <f t="shared" si="3"/>
        <v>0</v>
      </c>
      <c r="N13" s="27">
        <f t="shared" si="0"/>
        <v>0</v>
      </c>
      <c r="O13" s="27">
        <v>23</v>
      </c>
      <c r="P13" s="26">
        <f t="shared" si="1"/>
        <v>0</v>
      </c>
    </row>
    <row r="14" spans="1:16" ht="25" customHeight="1" thickBot="1">
      <c r="A14" s="62"/>
      <c r="B14" s="71"/>
      <c r="C14" s="53"/>
      <c r="D14" s="9" t="s">
        <v>71</v>
      </c>
      <c r="E14" s="36">
        <v>6</v>
      </c>
      <c r="F14" s="10"/>
      <c r="G14" s="10"/>
      <c r="H14" s="23"/>
      <c r="I14" s="23"/>
      <c r="J14" s="46"/>
      <c r="K14" s="47"/>
      <c r="L14" s="28">
        <f t="shared" si="2"/>
        <v>0</v>
      </c>
      <c r="M14" s="28">
        <f t="shared" si="3"/>
        <v>0</v>
      </c>
      <c r="N14" s="28">
        <f t="shared" si="0"/>
        <v>0</v>
      </c>
      <c r="O14" s="28">
        <v>23</v>
      </c>
      <c r="P14" s="26">
        <f t="shared" si="1"/>
        <v>0</v>
      </c>
    </row>
    <row r="15" spans="1:16" ht="25" customHeight="1" thickBot="1">
      <c r="A15" s="60" t="s">
        <v>79</v>
      </c>
      <c r="B15" s="69" t="s">
        <v>52</v>
      </c>
      <c r="C15" s="51" t="s">
        <v>36</v>
      </c>
      <c r="D15" s="7" t="s">
        <v>3</v>
      </c>
      <c r="E15" s="34">
        <f>113260</f>
        <v>113260</v>
      </c>
      <c r="F15" s="8">
        <v>88.5</v>
      </c>
      <c r="G15" s="8">
        <f>100-F15</f>
        <v>11.5</v>
      </c>
      <c r="H15" s="19">
        <f>ROUND(E15*F15/100,2)</f>
        <v>100235.1</v>
      </c>
      <c r="I15" s="19">
        <f>ROUND(E15*G15/100,2)</f>
        <v>13024.9</v>
      </c>
      <c r="J15" s="40"/>
      <c r="K15" s="40"/>
      <c r="L15" s="25">
        <f>ROUND(H15*J15,2)</f>
        <v>0</v>
      </c>
      <c r="M15" s="25">
        <f>ROUND(I15*K15,2)</f>
        <v>0</v>
      </c>
      <c r="N15" s="25">
        <f t="shared" si="0"/>
        <v>0</v>
      </c>
      <c r="O15" s="25">
        <v>23</v>
      </c>
      <c r="P15" s="26">
        <f t="shared" si="1"/>
        <v>0</v>
      </c>
    </row>
    <row r="16" spans="1:16" ht="30.75" customHeight="1" thickBot="1">
      <c r="A16" s="61"/>
      <c r="B16" s="70"/>
      <c r="C16" s="52"/>
      <c r="D16" s="6" t="s">
        <v>4</v>
      </c>
      <c r="E16" s="35">
        <f>(165*24*30)*E18</f>
        <v>712800</v>
      </c>
      <c r="F16" s="4"/>
      <c r="G16" s="4"/>
      <c r="H16" s="22"/>
      <c r="I16" s="22"/>
      <c r="J16" s="44"/>
      <c r="K16" s="45"/>
      <c r="L16" s="27">
        <f t="shared" si="2"/>
        <v>0</v>
      </c>
      <c r="M16" s="27">
        <f t="shared" si="3"/>
        <v>0</v>
      </c>
      <c r="N16" s="27">
        <f t="shared" si="0"/>
        <v>0</v>
      </c>
      <c r="O16" s="27">
        <v>23</v>
      </c>
      <c r="P16" s="26">
        <f t="shared" si="1"/>
        <v>0</v>
      </c>
    </row>
    <row r="17" spans="1:16" ht="30.75" customHeight="1" thickBot="1">
      <c r="A17" s="61"/>
      <c r="B17" s="70"/>
      <c r="C17" s="52"/>
      <c r="D17" s="2" t="s">
        <v>5</v>
      </c>
      <c r="E17" s="35">
        <f>E15</f>
        <v>113260</v>
      </c>
      <c r="F17" s="4"/>
      <c r="G17" s="4"/>
      <c r="H17" s="22"/>
      <c r="I17" s="22"/>
      <c r="J17" s="44"/>
      <c r="K17" s="45"/>
      <c r="L17" s="27">
        <f t="shared" si="2"/>
        <v>0</v>
      </c>
      <c r="M17" s="27">
        <f t="shared" si="3"/>
        <v>0</v>
      </c>
      <c r="N17" s="27">
        <f t="shared" si="0"/>
        <v>0</v>
      </c>
      <c r="O17" s="27">
        <v>23</v>
      </c>
      <c r="P17" s="26">
        <f t="shared" si="1"/>
        <v>0</v>
      </c>
    </row>
    <row r="18" spans="1:16" ht="25" customHeight="1" thickBot="1">
      <c r="A18" s="62"/>
      <c r="B18" s="71"/>
      <c r="C18" s="53"/>
      <c r="D18" s="9" t="s">
        <v>71</v>
      </c>
      <c r="E18" s="36">
        <v>6</v>
      </c>
      <c r="F18" s="10"/>
      <c r="G18" s="10"/>
      <c r="H18" s="23"/>
      <c r="I18" s="23"/>
      <c r="J18" s="46"/>
      <c r="K18" s="47"/>
      <c r="L18" s="28">
        <f t="shared" si="2"/>
        <v>0</v>
      </c>
      <c r="M18" s="28">
        <f t="shared" si="3"/>
        <v>0</v>
      </c>
      <c r="N18" s="28">
        <f t="shared" si="0"/>
        <v>0</v>
      </c>
      <c r="O18" s="28">
        <v>23</v>
      </c>
      <c r="P18" s="26">
        <f t="shared" si="1"/>
        <v>0</v>
      </c>
    </row>
    <row r="19" spans="1:16" ht="25" customHeight="1" thickBot="1">
      <c r="A19" s="60" t="s">
        <v>79</v>
      </c>
      <c r="B19" s="69" t="s">
        <v>53</v>
      </c>
      <c r="C19" s="51" t="s">
        <v>35</v>
      </c>
      <c r="D19" s="7" t="s">
        <v>3</v>
      </c>
      <c r="E19" s="34">
        <f>(618010/2)*0.8</f>
        <v>247204</v>
      </c>
      <c r="F19" s="8">
        <v>99.2</v>
      </c>
      <c r="G19" s="8">
        <f>100-F19</f>
        <v>0.79999999999999716</v>
      </c>
      <c r="H19" s="19">
        <f>ROUND(E19*F19/100,2)</f>
        <v>245226.37</v>
      </c>
      <c r="I19" s="19">
        <f>ROUND(E19*G19/100,2)</f>
        <v>1977.63</v>
      </c>
      <c r="J19" s="40"/>
      <c r="K19" s="40"/>
      <c r="L19" s="25">
        <f>ROUND(H19*J19,2)</f>
        <v>0</v>
      </c>
      <c r="M19" s="25">
        <f t="shared" ref="M19:M82" si="4">ROUND(I19*K19,2)</f>
        <v>0</v>
      </c>
      <c r="N19" s="25">
        <f t="shared" si="0"/>
        <v>0</v>
      </c>
      <c r="O19" s="25">
        <v>23</v>
      </c>
      <c r="P19" s="26">
        <f t="shared" si="1"/>
        <v>0</v>
      </c>
    </row>
    <row r="20" spans="1:16" ht="27.75" customHeight="1" thickBot="1">
      <c r="A20" s="61"/>
      <c r="B20" s="70"/>
      <c r="C20" s="52"/>
      <c r="D20" s="2" t="s">
        <v>4</v>
      </c>
      <c r="E20" s="35">
        <f>(329*24*30)*E22</f>
        <v>1421280</v>
      </c>
      <c r="F20" s="4"/>
      <c r="G20" s="4"/>
      <c r="H20" s="22"/>
      <c r="I20" s="22"/>
      <c r="J20" s="44"/>
      <c r="K20" s="45"/>
      <c r="L20" s="27">
        <f t="shared" si="2"/>
        <v>0</v>
      </c>
      <c r="M20" s="27">
        <f t="shared" si="4"/>
        <v>0</v>
      </c>
      <c r="N20" s="27">
        <f t="shared" si="0"/>
        <v>0</v>
      </c>
      <c r="O20" s="27">
        <v>23</v>
      </c>
      <c r="P20" s="26">
        <f t="shared" si="1"/>
        <v>0</v>
      </c>
    </row>
    <row r="21" spans="1:16" ht="25" customHeight="1" thickBot="1">
      <c r="A21" s="61"/>
      <c r="B21" s="70"/>
      <c r="C21" s="52"/>
      <c r="D21" s="2" t="s">
        <v>5</v>
      </c>
      <c r="E21" s="35">
        <f>E19</f>
        <v>247204</v>
      </c>
      <c r="F21" s="4"/>
      <c r="G21" s="4"/>
      <c r="H21" s="22"/>
      <c r="I21" s="22"/>
      <c r="J21" s="44"/>
      <c r="K21" s="45"/>
      <c r="L21" s="27">
        <f t="shared" si="2"/>
        <v>0</v>
      </c>
      <c r="M21" s="27">
        <f t="shared" si="4"/>
        <v>0</v>
      </c>
      <c r="N21" s="27">
        <f t="shared" si="0"/>
        <v>0</v>
      </c>
      <c r="O21" s="27">
        <v>23</v>
      </c>
      <c r="P21" s="26">
        <f t="shared" si="1"/>
        <v>0</v>
      </c>
    </row>
    <row r="22" spans="1:16" ht="25" customHeight="1" thickBot="1">
      <c r="A22" s="62"/>
      <c r="B22" s="71"/>
      <c r="C22" s="53"/>
      <c r="D22" s="9" t="s">
        <v>71</v>
      </c>
      <c r="E22" s="36">
        <v>6</v>
      </c>
      <c r="F22" s="10"/>
      <c r="G22" s="10"/>
      <c r="H22" s="23"/>
      <c r="I22" s="23"/>
      <c r="J22" s="46"/>
      <c r="K22" s="47"/>
      <c r="L22" s="28">
        <f t="shared" si="2"/>
        <v>0</v>
      </c>
      <c r="M22" s="28">
        <f t="shared" si="4"/>
        <v>0</v>
      </c>
      <c r="N22" s="28">
        <f t="shared" si="0"/>
        <v>0</v>
      </c>
      <c r="O22" s="28">
        <v>23</v>
      </c>
      <c r="P22" s="26">
        <f t="shared" si="1"/>
        <v>0</v>
      </c>
    </row>
    <row r="23" spans="1:16" ht="25" customHeight="1" thickBot="1">
      <c r="A23" s="60" t="s">
        <v>79</v>
      </c>
      <c r="B23" s="48" t="s">
        <v>54</v>
      </c>
      <c r="C23" s="51" t="s">
        <v>25</v>
      </c>
      <c r="D23" s="11" t="s">
        <v>3</v>
      </c>
      <c r="E23" s="34">
        <f>250373</f>
        <v>250373</v>
      </c>
      <c r="F23" s="8">
        <v>91.4</v>
      </c>
      <c r="G23" s="8">
        <f>100-F23</f>
        <v>8.5999999999999943</v>
      </c>
      <c r="H23" s="19">
        <f>ROUND(E23*0.7521,2)</f>
        <v>188305.53</v>
      </c>
      <c r="I23" s="19">
        <f>ROUND(E23*0.2479,2)</f>
        <v>62067.47</v>
      </c>
      <c r="J23" s="40"/>
      <c r="K23" s="40"/>
      <c r="L23" s="25">
        <f>ROUND(H23*J23,2)</f>
        <v>0</v>
      </c>
      <c r="M23" s="25">
        <f t="shared" si="4"/>
        <v>0</v>
      </c>
      <c r="N23" s="25">
        <f t="shared" si="0"/>
        <v>0</v>
      </c>
      <c r="O23" s="25">
        <v>23</v>
      </c>
      <c r="P23" s="26">
        <f t="shared" si="1"/>
        <v>0</v>
      </c>
    </row>
    <row r="24" spans="1:16" ht="30.75" customHeight="1" thickBot="1">
      <c r="A24" s="61"/>
      <c r="B24" s="49"/>
      <c r="C24" s="52"/>
      <c r="D24" s="6" t="s">
        <v>4</v>
      </c>
      <c r="E24" s="35">
        <f>(154*24*30)*E26</f>
        <v>665280</v>
      </c>
      <c r="F24" s="4"/>
      <c r="G24" s="4"/>
      <c r="H24" s="22"/>
      <c r="I24" s="22"/>
      <c r="J24" s="44"/>
      <c r="K24" s="45"/>
      <c r="L24" s="27">
        <f t="shared" si="2"/>
        <v>0</v>
      </c>
      <c r="M24" s="27">
        <f t="shared" si="4"/>
        <v>0</v>
      </c>
      <c r="N24" s="27">
        <f t="shared" si="0"/>
        <v>0</v>
      </c>
      <c r="O24" s="27">
        <v>23</v>
      </c>
      <c r="P24" s="26">
        <f t="shared" si="1"/>
        <v>0</v>
      </c>
    </row>
    <row r="25" spans="1:16" ht="31.5" customHeight="1" thickBot="1">
      <c r="A25" s="61"/>
      <c r="B25" s="49"/>
      <c r="C25" s="52"/>
      <c r="D25" s="6" t="s">
        <v>5</v>
      </c>
      <c r="E25" s="35">
        <f>E23</f>
        <v>250373</v>
      </c>
      <c r="F25" s="4"/>
      <c r="G25" s="4"/>
      <c r="H25" s="22"/>
      <c r="I25" s="22"/>
      <c r="J25" s="44"/>
      <c r="K25" s="45"/>
      <c r="L25" s="27">
        <f t="shared" si="2"/>
        <v>0</v>
      </c>
      <c r="M25" s="27">
        <f t="shared" si="4"/>
        <v>0</v>
      </c>
      <c r="N25" s="27">
        <f t="shared" si="0"/>
        <v>0</v>
      </c>
      <c r="O25" s="27">
        <v>23</v>
      </c>
      <c r="P25" s="26">
        <f t="shared" si="1"/>
        <v>0</v>
      </c>
    </row>
    <row r="26" spans="1:16" ht="25" customHeight="1" thickBot="1">
      <c r="A26" s="62"/>
      <c r="B26" s="50"/>
      <c r="C26" s="53"/>
      <c r="D26" s="9" t="s">
        <v>71</v>
      </c>
      <c r="E26" s="36">
        <v>6</v>
      </c>
      <c r="F26" s="10"/>
      <c r="G26" s="10"/>
      <c r="H26" s="23"/>
      <c r="I26" s="23"/>
      <c r="J26" s="46"/>
      <c r="K26" s="47"/>
      <c r="L26" s="28">
        <f t="shared" si="2"/>
        <v>0</v>
      </c>
      <c r="M26" s="28">
        <f t="shared" si="4"/>
        <v>0</v>
      </c>
      <c r="N26" s="28">
        <f t="shared" si="0"/>
        <v>0</v>
      </c>
      <c r="O26" s="28">
        <v>23</v>
      </c>
      <c r="P26" s="26">
        <f t="shared" si="1"/>
        <v>0</v>
      </c>
    </row>
    <row r="27" spans="1:16" ht="25" customHeight="1" thickBot="1">
      <c r="A27" s="60" t="s">
        <v>79</v>
      </c>
      <c r="B27" s="48" t="s">
        <v>55</v>
      </c>
      <c r="C27" s="51" t="s">
        <v>37</v>
      </c>
      <c r="D27" s="11" t="s">
        <v>3</v>
      </c>
      <c r="E27" s="34">
        <f>110965</f>
        <v>110965</v>
      </c>
      <c r="F27" s="8">
        <v>0</v>
      </c>
      <c r="G27" s="8">
        <f>100-F27</f>
        <v>100</v>
      </c>
      <c r="H27" s="19">
        <f>ROUND(E27*F27/100,2)</f>
        <v>0</v>
      </c>
      <c r="I27" s="19">
        <f>ROUND(E27*G27/100,2)</f>
        <v>110965</v>
      </c>
      <c r="J27" s="40"/>
      <c r="K27" s="40"/>
      <c r="L27" s="25">
        <f>ROUND(H27*J27,2)</f>
        <v>0</v>
      </c>
      <c r="M27" s="25">
        <f t="shared" si="4"/>
        <v>0</v>
      </c>
      <c r="N27" s="25">
        <f t="shared" si="0"/>
        <v>0</v>
      </c>
      <c r="O27" s="25">
        <v>23</v>
      </c>
      <c r="P27" s="26">
        <f t="shared" si="1"/>
        <v>0</v>
      </c>
    </row>
    <row r="28" spans="1:16" ht="30.75" customHeight="1" thickBot="1">
      <c r="A28" s="61"/>
      <c r="B28" s="49"/>
      <c r="C28" s="52"/>
      <c r="D28" s="6" t="s">
        <v>4</v>
      </c>
      <c r="E28" s="35">
        <f>(121*24*30)*E30</f>
        <v>522720</v>
      </c>
      <c r="F28" s="4"/>
      <c r="G28" s="4"/>
      <c r="H28" s="22"/>
      <c r="I28" s="22"/>
      <c r="J28" s="44"/>
      <c r="K28" s="45"/>
      <c r="L28" s="27">
        <f t="shared" si="2"/>
        <v>0</v>
      </c>
      <c r="M28" s="27">
        <f t="shared" si="4"/>
        <v>0</v>
      </c>
      <c r="N28" s="27">
        <f t="shared" si="0"/>
        <v>0</v>
      </c>
      <c r="O28" s="27">
        <v>23</v>
      </c>
      <c r="P28" s="26">
        <f t="shared" si="1"/>
        <v>0</v>
      </c>
    </row>
    <row r="29" spans="1:16" ht="31.5" customHeight="1" thickBot="1">
      <c r="A29" s="61"/>
      <c r="B29" s="49"/>
      <c r="C29" s="52"/>
      <c r="D29" s="6" t="s">
        <v>5</v>
      </c>
      <c r="E29" s="35">
        <f>E27</f>
        <v>110965</v>
      </c>
      <c r="F29" s="4"/>
      <c r="G29" s="4"/>
      <c r="H29" s="22"/>
      <c r="I29" s="22"/>
      <c r="J29" s="44"/>
      <c r="K29" s="45"/>
      <c r="L29" s="27">
        <f t="shared" si="2"/>
        <v>0</v>
      </c>
      <c r="M29" s="27">
        <f t="shared" si="4"/>
        <v>0</v>
      </c>
      <c r="N29" s="27">
        <f t="shared" si="0"/>
        <v>0</v>
      </c>
      <c r="O29" s="27">
        <v>23</v>
      </c>
      <c r="P29" s="26">
        <f t="shared" si="1"/>
        <v>0</v>
      </c>
    </row>
    <row r="30" spans="1:16" ht="25" customHeight="1" thickBot="1">
      <c r="A30" s="62"/>
      <c r="B30" s="50"/>
      <c r="C30" s="53"/>
      <c r="D30" s="9" t="s">
        <v>71</v>
      </c>
      <c r="E30" s="36">
        <v>6</v>
      </c>
      <c r="F30" s="10"/>
      <c r="G30" s="10"/>
      <c r="H30" s="23"/>
      <c r="I30" s="23"/>
      <c r="J30" s="46"/>
      <c r="K30" s="47"/>
      <c r="L30" s="28">
        <f t="shared" si="2"/>
        <v>0</v>
      </c>
      <c r="M30" s="28">
        <f t="shared" si="4"/>
        <v>0</v>
      </c>
      <c r="N30" s="28">
        <f t="shared" si="0"/>
        <v>0</v>
      </c>
      <c r="O30" s="28">
        <v>23</v>
      </c>
      <c r="P30" s="26">
        <f t="shared" si="1"/>
        <v>0</v>
      </c>
    </row>
    <row r="31" spans="1:16" ht="25" customHeight="1" thickBot="1">
      <c r="A31" s="60" t="s">
        <v>80</v>
      </c>
      <c r="B31" s="48" t="s">
        <v>56</v>
      </c>
      <c r="C31" s="51" t="s">
        <v>38</v>
      </c>
      <c r="D31" s="11" t="s">
        <v>3</v>
      </c>
      <c r="E31" s="34">
        <f>50000*0.8</f>
        <v>40000</v>
      </c>
      <c r="F31" s="8">
        <v>100</v>
      </c>
      <c r="G31" s="8">
        <f>100-F31</f>
        <v>0</v>
      </c>
      <c r="H31" s="19">
        <f>ROUND(E31*F31/100,2)</f>
        <v>40000</v>
      </c>
      <c r="I31" s="19">
        <f>ROUND(E31*G31/100,2)</f>
        <v>0</v>
      </c>
      <c r="J31" s="40"/>
      <c r="K31" s="40"/>
      <c r="L31" s="25">
        <f>ROUND(H31*J31,2)</f>
        <v>0</v>
      </c>
      <c r="M31" s="25">
        <f t="shared" si="4"/>
        <v>0</v>
      </c>
      <c r="N31" s="25">
        <f t="shared" si="0"/>
        <v>0</v>
      </c>
      <c r="O31" s="25">
        <v>23</v>
      </c>
      <c r="P31" s="26">
        <f t="shared" si="1"/>
        <v>0</v>
      </c>
    </row>
    <row r="32" spans="1:16" ht="25" customHeight="1" thickBot="1">
      <c r="A32" s="61"/>
      <c r="B32" s="49"/>
      <c r="C32" s="52"/>
      <c r="D32" s="5" t="s">
        <v>39</v>
      </c>
      <c r="E32" s="35">
        <f>E34</f>
        <v>6</v>
      </c>
      <c r="F32" s="4"/>
      <c r="G32" s="4"/>
      <c r="H32" s="22"/>
      <c r="I32" s="22"/>
      <c r="J32" s="44"/>
      <c r="K32" s="45"/>
      <c r="L32" s="27">
        <f t="shared" si="2"/>
        <v>0</v>
      </c>
      <c r="M32" s="27">
        <f t="shared" si="4"/>
        <v>0</v>
      </c>
      <c r="N32" s="27">
        <f t="shared" si="0"/>
        <v>0</v>
      </c>
      <c r="O32" s="27">
        <v>23</v>
      </c>
      <c r="P32" s="26">
        <f t="shared" si="1"/>
        <v>0</v>
      </c>
    </row>
    <row r="33" spans="1:16" ht="30.75" customHeight="1" thickBot="1">
      <c r="A33" s="61"/>
      <c r="B33" s="49"/>
      <c r="C33" s="52"/>
      <c r="D33" s="6" t="s">
        <v>5</v>
      </c>
      <c r="E33" s="35">
        <f>E31</f>
        <v>40000</v>
      </c>
      <c r="F33" s="4"/>
      <c r="G33" s="4"/>
      <c r="H33" s="22"/>
      <c r="I33" s="22"/>
      <c r="J33" s="44"/>
      <c r="K33" s="45"/>
      <c r="L33" s="27">
        <f t="shared" si="2"/>
        <v>0</v>
      </c>
      <c r="M33" s="27">
        <f t="shared" si="4"/>
        <v>0</v>
      </c>
      <c r="N33" s="27">
        <f t="shared" si="0"/>
        <v>0</v>
      </c>
      <c r="O33" s="27">
        <v>23</v>
      </c>
      <c r="P33" s="26">
        <f t="shared" si="1"/>
        <v>0</v>
      </c>
    </row>
    <row r="34" spans="1:16" ht="25" customHeight="1" thickBot="1">
      <c r="A34" s="62"/>
      <c r="B34" s="50"/>
      <c r="C34" s="53"/>
      <c r="D34" s="9" t="s">
        <v>71</v>
      </c>
      <c r="E34" s="36">
        <v>6</v>
      </c>
      <c r="F34" s="10"/>
      <c r="G34" s="10"/>
      <c r="H34" s="23"/>
      <c r="I34" s="23"/>
      <c r="J34" s="46"/>
      <c r="K34" s="47"/>
      <c r="L34" s="28">
        <f t="shared" si="2"/>
        <v>0</v>
      </c>
      <c r="M34" s="28">
        <f t="shared" si="4"/>
        <v>0</v>
      </c>
      <c r="N34" s="28">
        <f t="shared" si="0"/>
        <v>0</v>
      </c>
      <c r="O34" s="28">
        <v>23</v>
      </c>
      <c r="P34" s="26">
        <f t="shared" si="1"/>
        <v>0</v>
      </c>
    </row>
    <row r="35" spans="1:16" ht="25" customHeight="1" thickBot="1">
      <c r="A35" s="60" t="s">
        <v>81</v>
      </c>
      <c r="B35" s="48" t="s">
        <v>57</v>
      </c>
      <c r="C35" s="51" t="s">
        <v>40</v>
      </c>
      <c r="D35" s="11" t="s">
        <v>3</v>
      </c>
      <c r="E35" s="34">
        <v>0</v>
      </c>
      <c r="F35" s="8">
        <v>92.34</v>
      </c>
      <c r="G35" s="8">
        <f>100-F35</f>
        <v>7.6599999999999966</v>
      </c>
      <c r="H35" s="19">
        <f>ROUND(E35*F35/100,2)</f>
        <v>0</v>
      </c>
      <c r="I35" s="19">
        <f>ROUND(E35*G35/100,2)</f>
        <v>0</v>
      </c>
      <c r="J35" s="40"/>
      <c r="K35" s="40"/>
      <c r="L35" s="25">
        <f>ROUND(H35*J35,2)</f>
        <v>0</v>
      </c>
      <c r="M35" s="25">
        <f t="shared" si="4"/>
        <v>0</v>
      </c>
      <c r="N35" s="25">
        <f t="shared" si="0"/>
        <v>0</v>
      </c>
      <c r="O35" s="25">
        <v>23</v>
      </c>
      <c r="P35" s="26">
        <f t="shared" si="1"/>
        <v>0</v>
      </c>
    </row>
    <row r="36" spans="1:16" ht="25" customHeight="1" thickBot="1">
      <c r="A36" s="61"/>
      <c r="B36" s="49"/>
      <c r="C36" s="52"/>
      <c r="D36" s="5" t="s">
        <v>39</v>
      </c>
      <c r="E36" s="35">
        <f>E38</f>
        <v>6</v>
      </c>
      <c r="F36" s="4"/>
      <c r="G36" s="4"/>
      <c r="H36" s="22"/>
      <c r="I36" s="22"/>
      <c r="J36" s="44"/>
      <c r="K36" s="45"/>
      <c r="L36" s="27">
        <f t="shared" si="2"/>
        <v>0</v>
      </c>
      <c r="M36" s="27">
        <f t="shared" si="4"/>
        <v>0</v>
      </c>
      <c r="N36" s="27">
        <f t="shared" si="0"/>
        <v>0</v>
      </c>
      <c r="O36" s="27">
        <v>23</v>
      </c>
      <c r="P36" s="26">
        <f t="shared" si="1"/>
        <v>0</v>
      </c>
    </row>
    <row r="37" spans="1:16" ht="32.25" customHeight="1" thickBot="1">
      <c r="A37" s="61"/>
      <c r="B37" s="49"/>
      <c r="C37" s="52"/>
      <c r="D37" s="6" t="s">
        <v>5</v>
      </c>
      <c r="E37" s="35">
        <f>E35</f>
        <v>0</v>
      </c>
      <c r="F37" s="4"/>
      <c r="G37" s="4"/>
      <c r="H37" s="22"/>
      <c r="I37" s="22"/>
      <c r="J37" s="44"/>
      <c r="K37" s="45"/>
      <c r="L37" s="27">
        <f t="shared" si="2"/>
        <v>0</v>
      </c>
      <c r="M37" s="27">
        <f t="shared" si="4"/>
        <v>0</v>
      </c>
      <c r="N37" s="27">
        <f t="shared" si="0"/>
        <v>0</v>
      </c>
      <c r="O37" s="27">
        <v>23</v>
      </c>
      <c r="P37" s="26">
        <f t="shared" si="1"/>
        <v>0</v>
      </c>
    </row>
    <row r="38" spans="1:16" ht="25" customHeight="1" thickBot="1">
      <c r="A38" s="62"/>
      <c r="B38" s="50"/>
      <c r="C38" s="53"/>
      <c r="D38" s="9" t="s">
        <v>71</v>
      </c>
      <c r="E38" s="36">
        <v>6</v>
      </c>
      <c r="F38" s="10"/>
      <c r="G38" s="10"/>
      <c r="H38" s="23"/>
      <c r="I38" s="23"/>
      <c r="J38" s="46"/>
      <c r="K38" s="47"/>
      <c r="L38" s="28">
        <f t="shared" si="2"/>
        <v>0</v>
      </c>
      <c r="M38" s="28">
        <f t="shared" si="4"/>
        <v>0</v>
      </c>
      <c r="N38" s="28">
        <f t="shared" si="0"/>
        <v>0</v>
      </c>
      <c r="O38" s="28">
        <v>23</v>
      </c>
      <c r="P38" s="26">
        <f t="shared" si="1"/>
        <v>0</v>
      </c>
    </row>
    <row r="39" spans="1:16" ht="25" customHeight="1" thickBot="1">
      <c r="A39" s="60" t="s">
        <v>80</v>
      </c>
      <c r="B39" s="48" t="s">
        <v>58</v>
      </c>
      <c r="C39" s="51" t="s">
        <v>59</v>
      </c>
      <c r="D39" s="11" t="s">
        <v>3</v>
      </c>
      <c r="E39" s="34">
        <f>36974</f>
        <v>36974</v>
      </c>
      <c r="F39" s="8">
        <v>98.93</v>
      </c>
      <c r="G39" s="8">
        <f>100-F39</f>
        <v>1.0699999999999932</v>
      </c>
      <c r="H39" s="19">
        <f>ROUND(E39*F39/100,2)</f>
        <v>36578.379999999997</v>
      </c>
      <c r="I39" s="19">
        <f>ROUND(E39*G39/100,2)</f>
        <v>395.62</v>
      </c>
      <c r="J39" s="40"/>
      <c r="K39" s="40"/>
      <c r="L39" s="25">
        <f>ROUND(H39*J39,2)</f>
        <v>0</v>
      </c>
      <c r="M39" s="25">
        <f t="shared" si="4"/>
        <v>0</v>
      </c>
      <c r="N39" s="25">
        <f t="shared" si="0"/>
        <v>0</v>
      </c>
      <c r="O39" s="25">
        <v>23</v>
      </c>
      <c r="P39" s="26">
        <f t="shared" si="1"/>
        <v>0</v>
      </c>
    </row>
    <row r="40" spans="1:16" ht="25" customHeight="1" thickBot="1">
      <c r="A40" s="61"/>
      <c r="B40" s="49"/>
      <c r="C40" s="52"/>
      <c r="D40" s="5" t="s">
        <v>39</v>
      </c>
      <c r="E40" s="35">
        <f>E42</f>
        <v>6</v>
      </c>
      <c r="F40" s="4"/>
      <c r="G40" s="4"/>
      <c r="H40" s="22"/>
      <c r="I40" s="22"/>
      <c r="J40" s="44"/>
      <c r="K40" s="45"/>
      <c r="L40" s="27">
        <f t="shared" si="2"/>
        <v>0</v>
      </c>
      <c r="M40" s="27">
        <f t="shared" si="4"/>
        <v>0</v>
      </c>
      <c r="N40" s="27">
        <f t="shared" si="0"/>
        <v>0</v>
      </c>
      <c r="O40" s="27">
        <v>23</v>
      </c>
      <c r="P40" s="26">
        <f t="shared" si="1"/>
        <v>0</v>
      </c>
    </row>
    <row r="41" spans="1:16" ht="29.25" customHeight="1" thickBot="1">
      <c r="A41" s="61"/>
      <c r="B41" s="49"/>
      <c r="C41" s="52"/>
      <c r="D41" s="6" t="s">
        <v>5</v>
      </c>
      <c r="E41" s="35">
        <f>E39</f>
        <v>36974</v>
      </c>
      <c r="F41" s="4"/>
      <c r="G41" s="4"/>
      <c r="H41" s="22"/>
      <c r="I41" s="22"/>
      <c r="J41" s="44"/>
      <c r="K41" s="45"/>
      <c r="L41" s="27">
        <f t="shared" si="2"/>
        <v>0</v>
      </c>
      <c r="M41" s="27">
        <f t="shared" si="4"/>
        <v>0</v>
      </c>
      <c r="N41" s="27">
        <f t="shared" si="0"/>
        <v>0</v>
      </c>
      <c r="O41" s="27">
        <v>23</v>
      </c>
      <c r="P41" s="26">
        <f t="shared" si="1"/>
        <v>0</v>
      </c>
    </row>
    <row r="42" spans="1:16" ht="25" customHeight="1" thickBot="1">
      <c r="A42" s="62"/>
      <c r="B42" s="50"/>
      <c r="C42" s="53"/>
      <c r="D42" s="9" t="s">
        <v>71</v>
      </c>
      <c r="E42" s="36">
        <v>6</v>
      </c>
      <c r="F42" s="10"/>
      <c r="G42" s="10"/>
      <c r="H42" s="23"/>
      <c r="I42" s="23"/>
      <c r="J42" s="46"/>
      <c r="K42" s="47"/>
      <c r="L42" s="28">
        <f t="shared" si="2"/>
        <v>0</v>
      </c>
      <c r="M42" s="28">
        <f t="shared" si="4"/>
        <v>0</v>
      </c>
      <c r="N42" s="28">
        <f t="shared" si="0"/>
        <v>0</v>
      </c>
      <c r="O42" s="28">
        <v>23</v>
      </c>
      <c r="P42" s="26">
        <f t="shared" si="1"/>
        <v>0</v>
      </c>
    </row>
    <row r="43" spans="1:16" ht="25" customHeight="1" thickBot="1">
      <c r="A43" s="60" t="s">
        <v>80</v>
      </c>
      <c r="B43" s="48" t="s">
        <v>60</v>
      </c>
      <c r="C43" s="51" t="s">
        <v>41</v>
      </c>
      <c r="D43" s="11" t="s">
        <v>3</v>
      </c>
      <c r="E43" s="34">
        <f>(84330/2)*0.8</f>
        <v>33732</v>
      </c>
      <c r="F43" s="8">
        <v>98.07</v>
      </c>
      <c r="G43" s="8">
        <f>100-F43</f>
        <v>1.9300000000000068</v>
      </c>
      <c r="H43" s="19">
        <f>ROUND(E43*F43/100,2)</f>
        <v>33080.97</v>
      </c>
      <c r="I43" s="19">
        <f>ROUND(E43*G43/100,2)</f>
        <v>651.03</v>
      </c>
      <c r="J43" s="40"/>
      <c r="K43" s="40"/>
      <c r="L43" s="25">
        <f>ROUND(H43*J43,2)</f>
        <v>0</v>
      </c>
      <c r="M43" s="25">
        <f t="shared" si="4"/>
        <v>0</v>
      </c>
      <c r="N43" s="25">
        <f t="shared" si="0"/>
        <v>0</v>
      </c>
      <c r="O43" s="25">
        <v>23</v>
      </c>
      <c r="P43" s="26">
        <f t="shared" si="1"/>
        <v>0</v>
      </c>
    </row>
    <row r="44" spans="1:16" ht="25" customHeight="1" thickBot="1">
      <c r="A44" s="61"/>
      <c r="B44" s="49"/>
      <c r="C44" s="52"/>
      <c r="D44" s="5" t="s">
        <v>39</v>
      </c>
      <c r="E44" s="35">
        <f>E46</f>
        <v>6</v>
      </c>
      <c r="F44" s="4"/>
      <c r="G44" s="4"/>
      <c r="H44" s="22"/>
      <c r="I44" s="22"/>
      <c r="J44" s="44"/>
      <c r="K44" s="45"/>
      <c r="L44" s="27">
        <f t="shared" si="2"/>
        <v>0</v>
      </c>
      <c r="M44" s="27">
        <f t="shared" si="4"/>
        <v>0</v>
      </c>
      <c r="N44" s="27">
        <f t="shared" si="0"/>
        <v>0</v>
      </c>
      <c r="O44" s="27">
        <v>23</v>
      </c>
      <c r="P44" s="26">
        <f t="shared" si="1"/>
        <v>0</v>
      </c>
    </row>
    <row r="45" spans="1:16" ht="30.75" customHeight="1" thickBot="1">
      <c r="A45" s="61"/>
      <c r="B45" s="49"/>
      <c r="C45" s="52"/>
      <c r="D45" s="6" t="s">
        <v>5</v>
      </c>
      <c r="E45" s="35">
        <f>E43</f>
        <v>33732</v>
      </c>
      <c r="F45" s="4"/>
      <c r="G45" s="4"/>
      <c r="H45" s="22"/>
      <c r="I45" s="22"/>
      <c r="J45" s="44"/>
      <c r="K45" s="45"/>
      <c r="L45" s="27">
        <f t="shared" si="2"/>
        <v>0</v>
      </c>
      <c r="M45" s="27">
        <f t="shared" si="4"/>
        <v>0</v>
      </c>
      <c r="N45" s="27">
        <f t="shared" si="0"/>
        <v>0</v>
      </c>
      <c r="O45" s="27">
        <v>23</v>
      </c>
      <c r="P45" s="26">
        <f t="shared" si="1"/>
        <v>0</v>
      </c>
    </row>
    <row r="46" spans="1:16" ht="25" customHeight="1" thickBot="1">
      <c r="A46" s="62"/>
      <c r="B46" s="50"/>
      <c r="C46" s="53"/>
      <c r="D46" s="9" t="s">
        <v>71</v>
      </c>
      <c r="E46" s="36">
        <v>6</v>
      </c>
      <c r="F46" s="10"/>
      <c r="G46" s="10"/>
      <c r="H46" s="23"/>
      <c r="I46" s="23"/>
      <c r="J46" s="46"/>
      <c r="K46" s="47"/>
      <c r="L46" s="28">
        <f t="shared" si="2"/>
        <v>0</v>
      </c>
      <c r="M46" s="28">
        <f t="shared" si="4"/>
        <v>0</v>
      </c>
      <c r="N46" s="28">
        <f t="shared" si="0"/>
        <v>0</v>
      </c>
      <c r="O46" s="28">
        <v>23</v>
      </c>
      <c r="P46" s="26">
        <f t="shared" si="1"/>
        <v>0</v>
      </c>
    </row>
    <row r="47" spans="1:16" ht="25" customHeight="1" thickBot="1">
      <c r="A47" s="60" t="s">
        <v>81</v>
      </c>
      <c r="B47" s="48" t="s">
        <v>61</v>
      </c>
      <c r="C47" s="51" t="s">
        <v>42</v>
      </c>
      <c r="D47" s="11" t="s">
        <v>3</v>
      </c>
      <c r="E47" s="34">
        <f>(76920/2)*0.8</f>
        <v>30768</v>
      </c>
      <c r="F47" s="8">
        <v>0</v>
      </c>
      <c r="G47" s="8">
        <f>100-F47</f>
        <v>100</v>
      </c>
      <c r="H47" s="19">
        <f>ROUND(E47*F47/100,2)</f>
        <v>0</v>
      </c>
      <c r="I47" s="19">
        <f>ROUND(E47*G47/100,2)</f>
        <v>30768</v>
      </c>
      <c r="J47" s="40"/>
      <c r="K47" s="40"/>
      <c r="L47" s="25">
        <f>ROUND(H47*J47,2)</f>
        <v>0</v>
      </c>
      <c r="M47" s="25">
        <f t="shared" si="4"/>
        <v>0</v>
      </c>
      <c r="N47" s="25">
        <f t="shared" si="0"/>
        <v>0</v>
      </c>
      <c r="O47" s="25">
        <v>23</v>
      </c>
      <c r="P47" s="26">
        <f t="shared" si="1"/>
        <v>0</v>
      </c>
    </row>
    <row r="48" spans="1:16" ht="25" customHeight="1" thickBot="1">
      <c r="A48" s="61"/>
      <c r="B48" s="49"/>
      <c r="C48" s="52"/>
      <c r="D48" s="5" t="s">
        <v>39</v>
      </c>
      <c r="E48" s="35">
        <f>E50</f>
        <v>6</v>
      </c>
      <c r="F48" s="4"/>
      <c r="G48" s="4"/>
      <c r="H48" s="22"/>
      <c r="I48" s="22"/>
      <c r="J48" s="44"/>
      <c r="K48" s="45"/>
      <c r="L48" s="27">
        <f t="shared" si="2"/>
        <v>0</v>
      </c>
      <c r="M48" s="27">
        <f t="shared" si="4"/>
        <v>0</v>
      </c>
      <c r="N48" s="27">
        <f t="shared" si="0"/>
        <v>0</v>
      </c>
      <c r="O48" s="27">
        <v>23</v>
      </c>
      <c r="P48" s="26">
        <f t="shared" si="1"/>
        <v>0</v>
      </c>
    </row>
    <row r="49" spans="1:16" ht="32.25" customHeight="1" thickBot="1">
      <c r="A49" s="61"/>
      <c r="B49" s="49"/>
      <c r="C49" s="52"/>
      <c r="D49" s="6" t="s">
        <v>5</v>
      </c>
      <c r="E49" s="35">
        <f>E47</f>
        <v>30768</v>
      </c>
      <c r="F49" s="4"/>
      <c r="G49" s="4"/>
      <c r="H49" s="22"/>
      <c r="I49" s="22"/>
      <c r="J49" s="44"/>
      <c r="K49" s="45"/>
      <c r="L49" s="27">
        <f t="shared" si="2"/>
        <v>0</v>
      </c>
      <c r="M49" s="27">
        <f t="shared" si="4"/>
        <v>0</v>
      </c>
      <c r="N49" s="27">
        <f t="shared" si="0"/>
        <v>0</v>
      </c>
      <c r="O49" s="27">
        <v>23</v>
      </c>
      <c r="P49" s="26">
        <f t="shared" si="1"/>
        <v>0</v>
      </c>
    </row>
    <row r="50" spans="1:16" ht="25" customHeight="1" thickBot="1">
      <c r="A50" s="62"/>
      <c r="B50" s="50"/>
      <c r="C50" s="53"/>
      <c r="D50" s="9" t="s">
        <v>71</v>
      </c>
      <c r="E50" s="36">
        <v>6</v>
      </c>
      <c r="F50" s="10"/>
      <c r="G50" s="10"/>
      <c r="H50" s="23"/>
      <c r="I50" s="23"/>
      <c r="J50" s="46"/>
      <c r="K50" s="47"/>
      <c r="L50" s="28">
        <f t="shared" si="2"/>
        <v>0</v>
      </c>
      <c r="M50" s="28">
        <f t="shared" si="4"/>
        <v>0</v>
      </c>
      <c r="N50" s="28">
        <f t="shared" si="0"/>
        <v>0</v>
      </c>
      <c r="O50" s="28">
        <v>23</v>
      </c>
      <c r="P50" s="26">
        <f t="shared" si="1"/>
        <v>0</v>
      </c>
    </row>
    <row r="51" spans="1:16" ht="25" customHeight="1" thickBot="1">
      <c r="A51" s="60" t="s">
        <v>81</v>
      </c>
      <c r="B51" s="48" t="s">
        <v>62</v>
      </c>
      <c r="C51" s="51" t="s">
        <v>43</v>
      </c>
      <c r="D51" s="11" t="s">
        <v>3</v>
      </c>
      <c r="E51" s="34">
        <f>27062</f>
        <v>27062</v>
      </c>
      <c r="F51" s="8">
        <v>92.34</v>
      </c>
      <c r="G51" s="8">
        <f>100-F51</f>
        <v>7.6599999999999966</v>
      </c>
      <c r="H51" s="19">
        <f>ROUND(E51*F51/100,2)</f>
        <v>24989.05</v>
      </c>
      <c r="I51" s="19">
        <f>ROUND(E51*G51/100,2)</f>
        <v>2072.9499999999998</v>
      </c>
      <c r="J51" s="40"/>
      <c r="K51" s="40"/>
      <c r="L51" s="25">
        <f>ROUND(H51*J51,2)</f>
        <v>0</v>
      </c>
      <c r="M51" s="25">
        <f t="shared" si="4"/>
        <v>0</v>
      </c>
      <c r="N51" s="25">
        <f t="shared" si="0"/>
        <v>0</v>
      </c>
      <c r="O51" s="25">
        <v>23</v>
      </c>
      <c r="P51" s="26">
        <f t="shared" si="1"/>
        <v>0</v>
      </c>
    </row>
    <row r="52" spans="1:16" ht="25" customHeight="1" thickBot="1">
      <c r="A52" s="61"/>
      <c r="B52" s="49"/>
      <c r="C52" s="52"/>
      <c r="D52" s="5" t="s">
        <v>39</v>
      </c>
      <c r="E52" s="35">
        <f>E54</f>
        <v>6</v>
      </c>
      <c r="F52" s="4"/>
      <c r="G52" s="4"/>
      <c r="H52" s="22"/>
      <c r="I52" s="22"/>
      <c r="J52" s="44"/>
      <c r="K52" s="45"/>
      <c r="L52" s="27">
        <f t="shared" si="2"/>
        <v>0</v>
      </c>
      <c r="M52" s="27">
        <f t="shared" si="4"/>
        <v>0</v>
      </c>
      <c r="N52" s="27">
        <f t="shared" si="0"/>
        <v>0</v>
      </c>
      <c r="O52" s="27">
        <v>23</v>
      </c>
      <c r="P52" s="26">
        <f t="shared" si="1"/>
        <v>0</v>
      </c>
    </row>
    <row r="53" spans="1:16" ht="31.5" customHeight="1" thickBot="1">
      <c r="A53" s="61"/>
      <c r="B53" s="49"/>
      <c r="C53" s="52"/>
      <c r="D53" s="6" t="s">
        <v>5</v>
      </c>
      <c r="E53" s="35">
        <f>E51</f>
        <v>27062</v>
      </c>
      <c r="F53" s="4"/>
      <c r="G53" s="4"/>
      <c r="H53" s="22"/>
      <c r="I53" s="22"/>
      <c r="J53" s="44"/>
      <c r="K53" s="45"/>
      <c r="L53" s="27">
        <f t="shared" si="2"/>
        <v>0</v>
      </c>
      <c r="M53" s="27">
        <f t="shared" si="4"/>
        <v>0</v>
      </c>
      <c r="N53" s="27">
        <f t="shared" si="0"/>
        <v>0</v>
      </c>
      <c r="O53" s="27">
        <v>23</v>
      </c>
      <c r="P53" s="26">
        <f t="shared" si="1"/>
        <v>0</v>
      </c>
    </row>
    <row r="54" spans="1:16" ht="25" customHeight="1" thickBot="1">
      <c r="A54" s="62"/>
      <c r="B54" s="50"/>
      <c r="C54" s="53"/>
      <c r="D54" s="9" t="s">
        <v>71</v>
      </c>
      <c r="E54" s="36">
        <v>6</v>
      </c>
      <c r="F54" s="10"/>
      <c r="G54" s="10"/>
      <c r="H54" s="23"/>
      <c r="I54" s="23"/>
      <c r="J54" s="46"/>
      <c r="K54" s="47"/>
      <c r="L54" s="28">
        <f t="shared" si="2"/>
        <v>0</v>
      </c>
      <c r="M54" s="28">
        <f t="shared" si="4"/>
        <v>0</v>
      </c>
      <c r="N54" s="28">
        <f t="shared" si="0"/>
        <v>0</v>
      </c>
      <c r="O54" s="28">
        <v>23</v>
      </c>
      <c r="P54" s="26">
        <f t="shared" si="1"/>
        <v>0</v>
      </c>
    </row>
    <row r="55" spans="1:16" ht="25" customHeight="1" thickBot="1">
      <c r="A55" s="60" t="s">
        <v>82</v>
      </c>
      <c r="B55" s="48" t="s">
        <v>63</v>
      </c>
      <c r="C55" s="51" t="s">
        <v>44</v>
      </c>
      <c r="D55" s="11" t="s">
        <v>3</v>
      </c>
      <c r="E55" s="34">
        <f>7999</f>
        <v>7999</v>
      </c>
      <c r="F55" s="8">
        <v>92.34</v>
      </c>
      <c r="G55" s="8">
        <f>100-F55</f>
        <v>7.6599999999999966</v>
      </c>
      <c r="H55" s="19">
        <f>ROUND(E55*F55/100,2)</f>
        <v>7386.28</v>
      </c>
      <c r="I55" s="19">
        <f>ROUND(E55*G55/100,2)</f>
        <v>612.72</v>
      </c>
      <c r="J55" s="40"/>
      <c r="K55" s="40"/>
      <c r="L55" s="25">
        <f>ROUND(H55*J55,2)</f>
        <v>0</v>
      </c>
      <c r="M55" s="25">
        <f t="shared" si="4"/>
        <v>0</v>
      </c>
      <c r="N55" s="25">
        <f t="shared" si="0"/>
        <v>0</v>
      </c>
      <c r="O55" s="25">
        <v>23</v>
      </c>
      <c r="P55" s="26">
        <f t="shared" si="1"/>
        <v>0</v>
      </c>
    </row>
    <row r="56" spans="1:16" ht="25" customHeight="1" thickBot="1">
      <c r="A56" s="61"/>
      <c r="B56" s="49"/>
      <c r="C56" s="52"/>
      <c r="D56" s="5" t="s">
        <v>39</v>
      </c>
      <c r="E56" s="35">
        <f>E58</f>
        <v>6</v>
      </c>
      <c r="F56" s="4"/>
      <c r="G56" s="4"/>
      <c r="H56" s="22"/>
      <c r="I56" s="22"/>
      <c r="J56" s="44"/>
      <c r="K56" s="45"/>
      <c r="L56" s="27">
        <f t="shared" si="2"/>
        <v>0</v>
      </c>
      <c r="M56" s="27">
        <f t="shared" si="4"/>
        <v>0</v>
      </c>
      <c r="N56" s="27">
        <f t="shared" si="0"/>
        <v>0</v>
      </c>
      <c r="O56" s="27">
        <v>23</v>
      </c>
      <c r="P56" s="26">
        <f t="shared" si="1"/>
        <v>0</v>
      </c>
    </row>
    <row r="57" spans="1:16" ht="29.25" customHeight="1" thickBot="1">
      <c r="A57" s="61"/>
      <c r="B57" s="49"/>
      <c r="C57" s="52"/>
      <c r="D57" s="6" t="s">
        <v>5</v>
      </c>
      <c r="E57" s="35">
        <f>E55</f>
        <v>7999</v>
      </c>
      <c r="F57" s="4"/>
      <c r="G57" s="4"/>
      <c r="H57" s="22"/>
      <c r="I57" s="22"/>
      <c r="J57" s="44"/>
      <c r="K57" s="45"/>
      <c r="L57" s="27">
        <f t="shared" si="2"/>
        <v>0</v>
      </c>
      <c r="M57" s="27">
        <f t="shared" si="4"/>
        <v>0</v>
      </c>
      <c r="N57" s="27">
        <f t="shared" si="0"/>
        <v>0</v>
      </c>
      <c r="O57" s="27">
        <v>23</v>
      </c>
      <c r="P57" s="26">
        <f t="shared" si="1"/>
        <v>0</v>
      </c>
    </row>
    <row r="58" spans="1:16" ht="25" customHeight="1" thickBot="1">
      <c r="A58" s="62"/>
      <c r="B58" s="50"/>
      <c r="C58" s="53"/>
      <c r="D58" s="9" t="s">
        <v>71</v>
      </c>
      <c r="E58" s="36">
        <v>6</v>
      </c>
      <c r="F58" s="10"/>
      <c r="G58" s="10"/>
      <c r="H58" s="23"/>
      <c r="I58" s="23"/>
      <c r="J58" s="46"/>
      <c r="K58" s="47"/>
      <c r="L58" s="28">
        <f t="shared" si="2"/>
        <v>0</v>
      </c>
      <c r="M58" s="28">
        <f t="shared" si="4"/>
        <v>0</v>
      </c>
      <c r="N58" s="28">
        <f t="shared" si="0"/>
        <v>0</v>
      </c>
      <c r="O58" s="28">
        <v>23</v>
      </c>
      <c r="P58" s="26">
        <f t="shared" si="1"/>
        <v>0</v>
      </c>
    </row>
    <row r="59" spans="1:16" ht="25" customHeight="1" thickBot="1">
      <c r="A59" s="60" t="s">
        <v>83</v>
      </c>
      <c r="B59" s="48" t="s">
        <v>64</v>
      </c>
      <c r="C59" s="51" t="s">
        <v>45</v>
      </c>
      <c r="D59" s="11" t="s">
        <v>3</v>
      </c>
      <c r="E59" s="34">
        <f>1859</f>
        <v>1859</v>
      </c>
      <c r="F59" s="8">
        <v>92.34</v>
      </c>
      <c r="G59" s="8">
        <f>100-F59</f>
        <v>7.6599999999999966</v>
      </c>
      <c r="H59" s="19">
        <f>ROUND(E59*F59/100,2)</f>
        <v>1716.6</v>
      </c>
      <c r="I59" s="19">
        <f>ROUND(E59*G59/100,2)</f>
        <v>142.4</v>
      </c>
      <c r="J59" s="40"/>
      <c r="K59" s="40"/>
      <c r="L59" s="25">
        <f>ROUND(H59*J59,2)</f>
        <v>0</v>
      </c>
      <c r="M59" s="25">
        <f t="shared" si="4"/>
        <v>0</v>
      </c>
      <c r="N59" s="25">
        <f t="shared" si="0"/>
        <v>0</v>
      </c>
      <c r="O59" s="25">
        <v>23</v>
      </c>
      <c r="P59" s="26">
        <f t="shared" si="1"/>
        <v>0</v>
      </c>
    </row>
    <row r="60" spans="1:16" ht="25" customHeight="1" thickBot="1">
      <c r="A60" s="61"/>
      <c r="B60" s="49"/>
      <c r="C60" s="52"/>
      <c r="D60" s="5" t="s">
        <v>39</v>
      </c>
      <c r="E60" s="35">
        <f>E62</f>
        <v>6</v>
      </c>
      <c r="F60" s="4"/>
      <c r="G60" s="4"/>
      <c r="H60" s="22"/>
      <c r="I60" s="22"/>
      <c r="J60" s="44"/>
      <c r="K60" s="45"/>
      <c r="L60" s="27">
        <f t="shared" si="2"/>
        <v>0</v>
      </c>
      <c r="M60" s="27">
        <f t="shared" si="4"/>
        <v>0</v>
      </c>
      <c r="N60" s="27">
        <f t="shared" si="0"/>
        <v>0</v>
      </c>
      <c r="O60" s="27">
        <v>23</v>
      </c>
      <c r="P60" s="26">
        <f t="shared" si="1"/>
        <v>0</v>
      </c>
    </row>
    <row r="61" spans="1:16" ht="30.75" customHeight="1" thickBot="1">
      <c r="A61" s="61"/>
      <c r="B61" s="49"/>
      <c r="C61" s="52"/>
      <c r="D61" s="6" t="s">
        <v>5</v>
      </c>
      <c r="E61" s="35">
        <f>E59</f>
        <v>1859</v>
      </c>
      <c r="F61" s="4"/>
      <c r="G61" s="4"/>
      <c r="H61" s="22"/>
      <c r="I61" s="22"/>
      <c r="J61" s="44"/>
      <c r="K61" s="45"/>
      <c r="L61" s="27">
        <f t="shared" si="2"/>
        <v>0</v>
      </c>
      <c r="M61" s="27">
        <f t="shared" si="4"/>
        <v>0</v>
      </c>
      <c r="N61" s="27">
        <f t="shared" si="0"/>
        <v>0</v>
      </c>
      <c r="O61" s="27">
        <v>23</v>
      </c>
      <c r="P61" s="26">
        <f t="shared" si="1"/>
        <v>0</v>
      </c>
    </row>
    <row r="62" spans="1:16" ht="25" customHeight="1" thickBot="1">
      <c r="A62" s="62"/>
      <c r="B62" s="50"/>
      <c r="C62" s="53"/>
      <c r="D62" s="9" t="s">
        <v>71</v>
      </c>
      <c r="E62" s="36">
        <v>6</v>
      </c>
      <c r="F62" s="10"/>
      <c r="G62" s="10"/>
      <c r="H62" s="23"/>
      <c r="I62" s="23"/>
      <c r="J62" s="46"/>
      <c r="K62" s="47"/>
      <c r="L62" s="28">
        <f t="shared" si="2"/>
        <v>0</v>
      </c>
      <c r="M62" s="28">
        <f t="shared" si="4"/>
        <v>0</v>
      </c>
      <c r="N62" s="28">
        <f t="shared" si="0"/>
        <v>0</v>
      </c>
      <c r="O62" s="28">
        <v>23</v>
      </c>
      <c r="P62" s="26">
        <f t="shared" si="1"/>
        <v>0</v>
      </c>
    </row>
    <row r="63" spans="1:16" ht="25" customHeight="1" thickBot="1">
      <c r="A63" s="60" t="s">
        <v>84</v>
      </c>
      <c r="B63" s="48" t="s">
        <v>65</v>
      </c>
      <c r="C63" s="51" t="s">
        <v>46</v>
      </c>
      <c r="D63" s="11" t="s">
        <v>3</v>
      </c>
      <c r="E63" s="34">
        <f>10314</f>
        <v>10314</v>
      </c>
      <c r="F63" s="8">
        <v>0</v>
      </c>
      <c r="G63" s="8">
        <f>100-F63</f>
        <v>100</v>
      </c>
      <c r="H63" s="19">
        <f>ROUND(E63*F63/100,2)</f>
        <v>0</v>
      </c>
      <c r="I63" s="19">
        <f>ROUND(E63*G63/100,2)</f>
        <v>10314</v>
      </c>
      <c r="J63" s="40"/>
      <c r="K63" s="40"/>
      <c r="L63" s="25">
        <f>ROUND(H63*J63,2)</f>
        <v>0</v>
      </c>
      <c r="M63" s="25">
        <f t="shared" si="4"/>
        <v>0</v>
      </c>
      <c r="N63" s="25">
        <f t="shared" si="0"/>
        <v>0</v>
      </c>
      <c r="O63" s="25">
        <v>23</v>
      </c>
      <c r="P63" s="26">
        <f t="shared" si="1"/>
        <v>0</v>
      </c>
    </row>
    <row r="64" spans="1:16" ht="25" customHeight="1" thickBot="1">
      <c r="A64" s="61"/>
      <c r="B64" s="49"/>
      <c r="C64" s="52"/>
      <c r="D64" s="5" t="s">
        <v>39</v>
      </c>
      <c r="E64" s="35">
        <f>E66</f>
        <v>6</v>
      </c>
      <c r="F64" s="4"/>
      <c r="G64" s="4"/>
      <c r="H64" s="22"/>
      <c r="I64" s="22"/>
      <c r="J64" s="44"/>
      <c r="K64" s="45"/>
      <c r="L64" s="27">
        <f t="shared" si="2"/>
        <v>0</v>
      </c>
      <c r="M64" s="27">
        <f t="shared" si="4"/>
        <v>0</v>
      </c>
      <c r="N64" s="27">
        <f t="shared" si="0"/>
        <v>0</v>
      </c>
      <c r="O64" s="27">
        <v>23</v>
      </c>
      <c r="P64" s="26">
        <f t="shared" si="1"/>
        <v>0</v>
      </c>
    </row>
    <row r="65" spans="1:16" ht="30.75" customHeight="1" thickBot="1">
      <c r="A65" s="61"/>
      <c r="B65" s="49"/>
      <c r="C65" s="52"/>
      <c r="D65" s="6" t="s">
        <v>5</v>
      </c>
      <c r="E65" s="35">
        <f>E63</f>
        <v>10314</v>
      </c>
      <c r="F65" s="4"/>
      <c r="G65" s="4"/>
      <c r="H65" s="22"/>
      <c r="I65" s="22"/>
      <c r="J65" s="44"/>
      <c r="K65" s="45"/>
      <c r="L65" s="27">
        <f t="shared" si="2"/>
        <v>0</v>
      </c>
      <c r="M65" s="27">
        <f t="shared" si="4"/>
        <v>0</v>
      </c>
      <c r="N65" s="27">
        <f t="shared" si="0"/>
        <v>0</v>
      </c>
      <c r="O65" s="27">
        <v>23</v>
      </c>
      <c r="P65" s="26">
        <f t="shared" si="1"/>
        <v>0</v>
      </c>
    </row>
    <row r="66" spans="1:16" ht="25" customHeight="1" thickBot="1">
      <c r="A66" s="62"/>
      <c r="B66" s="50"/>
      <c r="C66" s="53"/>
      <c r="D66" s="9" t="s">
        <v>71</v>
      </c>
      <c r="E66" s="36">
        <v>6</v>
      </c>
      <c r="F66" s="10"/>
      <c r="G66" s="10"/>
      <c r="H66" s="23"/>
      <c r="I66" s="23"/>
      <c r="J66" s="46"/>
      <c r="K66" s="47"/>
      <c r="L66" s="28">
        <f t="shared" si="2"/>
        <v>0</v>
      </c>
      <c r="M66" s="28">
        <f t="shared" si="4"/>
        <v>0</v>
      </c>
      <c r="N66" s="28">
        <f t="shared" si="0"/>
        <v>0</v>
      </c>
      <c r="O66" s="28">
        <v>23</v>
      </c>
      <c r="P66" s="26">
        <f t="shared" si="1"/>
        <v>0</v>
      </c>
    </row>
    <row r="67" spans="1:16" ht="25" customHeight="1" thickBot="1">
      <c r="A67" s="60" t="s">
        <v>83</v>
      </c>
      <c r="B67" s="48" t="s">
        <v>66</v>
      </c>
      <c r="C67" s="51" t="s">
        <v>47</v>
      </c>
      <c r="D67" s="11" t="s">
        <v>3</v>
      </c>
      <c r="E67" s="34">
        <f>1546</f>
        <v>1546</v>
      </c>
      <c r="F67" s="8">
        <v>92.34</v>
      </c>
      <c r="G67" s="8">
        <f>100-F67</f>
        <v>7.6599999999999966</v>
      </c>
      <c r="H67" s="19">
        <f>ROUND(E67*F67/100,2)</f>
        <v>1427.58</v>
      </c>
      <c r="I67" s="19">
        <f>ROUND(E67*G67/100,2)</f>
        <v>118.42</v>
      </c>
      <c r="J67" s="40"/>
      <c r="K67" s="40"/>
      <c r="L67" s="25">
        <f>ROUND(H67*J67,2)</f>
        <v>0</v>
      </c>
      <c r="M67" s="25">
        <f t="shared" si="4"/>
        <v>0</v>
      </c>
      <c r="N67" s="25">
        <f t="shared" si="0"/>
        <v>0</v>
      </c>
      <c r="O67" s="25">
        <v>23</v>
      </c>
      <c r="P67" s="26">
        <f t="shared" si="1"/>
        <v>0</v>
      </c>
    </row>
    <row r="68" spans="1:16" ht="25" customHeight="1" thickBot="1">
      <c r="A68" s="61"/>
      <c r="B68" s="49"/>
      <c r="C68" s="52"/>
      <c r="D68" s="5" t="s">
        <v>39</v>
      </c>
      <c r="E68" s="35">
        <f>E70</f>
        <v>6</v>
      </c>
      <c r="F68" s="4"/>
      <c r="G68" s="4"/>
      <c r="H68" s="22"/>
      <c r="I68" s="22"/>
      <c r="J68" s="44"/>
      <c r="K68" s="45"/>
      <c r="L68" s="27">
        <f t="shared" si="2"/>
        <v>0</v>
      </c>
      <c r="M68" s="27">
        <f t="shared" si="4"/>
        <v>0</v>
      </c>
      <c r="N68" s="27">
        <f t="shared" si="0"/>
        <v>0</v>
      </c>
      <c r="O68" s="27">
        <v>23</v>
      </c>
      <c r="P68" s="26">
        <f t="shared" si="1"/>
        <v>0</v>
      </c>
    </row>
    <row r="69" spans="1:16" ht="25" customHeight="1" thickBot="1">
      <c r="A69" s="61"/>
      <c r="B69" s="49"/>
      <c r="C69" s="52"/>
      <c r="D69" s="6" t="s">
        <v>5</v>
      </c>
      <c r="E69" s="35">
        <f>E67</f>
        <v>1546</v>
      </c>
      <c r="F69" s="4"/>
      <c r="G69" s="4"/>
      <c r="H69" s="22"/>
      <c r="I69" s="22"/>
      <c r="J69" s="44"/>
      <c r="K69" s="45"/>
      <c r="L69" s="27">
        <f t="shared" si="2"/>
        <v>0</v>
      </c>
      <c r="M69" s="27">
        <f t="shared" si="4"/>
        <v>0</v>
      </c>
      <c r="N69" s="27">
        <f t="shared" si="0"/>
        <v>0</v>
      </c>
      <c r="O69" s="27">
        <v>23</v>
      </c>
      <c r="P69" s="26">
        <f t="shared" si="1"/>
        <v>0</v>
      </c>
    </row>
    <row r="70" spans="1:16" ht="25" customHeight="1" thickBot="1">
      <c r="A70" s="62"/>
      <c r="B70" s="50"/>
      <c r="C70" s="53"/>
      <c r="D70" s="9" t="s">
        <v>71</v>
      </c>
      <c r="E70" s="36">
        <v>6</v>
      </c>
      <c r="F70" s="10"/>
      <c r="G70" s="10"/>
      <c r="H70" s="23"/>
      <c r="I70" s="23"/>
      <c r="J70" s="46"/>
      <c r="K70" s="47"/>
      <c r="L70" s="28">
        <f t="shared" si="2"/>
        <v>0</v>
      </c>
      <c r="M70" s="28">
        <f t="shared" si="4"/>
        <v>0</v>
      </c>
      <c r="N70" s="28">
        <f t="shared" si="0"/>
        <v>0</v>
      </c>
      <c r="O70" s="28">
        <v>23</v>
      </c>
      <c r="P70" s="26">
        <f t="shared" si="1"/>
        <v>0</v>
      </c>
    </row>
    <row r="71" spans="1:16" ht="25" customHeight="1" thickBot="1">
      <c r="A71" s="60" t="s">
        <v>83</v>
      </c>
      <c r="B71" s="48" t="s">
        <v>67</v>
      </c>
      <c r="C71" s="51" t="s">
        <v>48</v>
      </c>
      <c r="D71" s="11" t="s">
        <v>3</v>
      </c>
      <c r="E71" s="34">
        <v>0</v>
      </c>
      <c r="F71" s="8">
        <v>92.34</v>
      </c>
      <c r="G71" s="8">
        <f>100-F71</f>
        <v>7.6599999999999966</v>
      </c>
      <c r="H71" s="19">
        <f>ROUND(E71*F71/100,2)</f>
        <v>0</v>
      </c>
      <c r="I71" s="19">
        <f>ROUND(E71*G71/100,2)</f>
        <v>0</v>
      </c>
      <c r="J71" s="40"/>
      <c r="K71" s="40"/>
      <c r="L71" s="25">
        <f>ROUND(H71*J71,2)</f>
        <v>0</v>
      </c>
      <c r="M71" s="25">
        <f t="shared" si="4"/>
        <v>0</v>
      </c>
      <c r="N71" s="25">
        <f t="shared" si="0"/>
        <v>0</v>
      </c>
      <c r="O71" s="25">
        <v>23</v>
      </c>
      <c r="P71" s="26">
        <f t="shared" si="1"/>
        <v>0</v>
      </c>
    </row>
    <row r="72" spans="1:16" ht="25" customHeight="1" thickBot="1">
      <c r="A72" s="61"/>
      <c r="B72" s="49"/>
      <c r="C72" s="52"/>
      <c r="D72" s="5" t="s">
        <v>39</v>
      </c>
      <c r="E72" s="35">
        <f>E74</f>
        <v>6</v>
      </c>
      <c r="F72" s="4"/>
      <c r="G72" s="4"/>
      <c r="H72" s="22"/>
      <c r="I72" s="22"/>
      <c r="J72" s="44"/>
      <c r="K72" s="45"/>
      <c r="L72" s="27">
        <f t="shared" si="2"/>
        <v>0</v>
      </c>
      <c r="M72" s="27">
        <f t="shared" si="4"/>
        <v>0</v>
      </c>
      <c r="N72" s="27">
        <f t="shared" ref="N72:N94" si="5">L72+M72</f>
        <v>0</v>
      </c>
      <c r="O72" s="27">
        <v>23</v>
      </c>
      <c r="P72" s="26">
        <f t="shared" si="1"/>
        <v>0</v>
      </c>
    </row>
    <row r="73" spans="1:16" ht="31.5" customHeight="1" thickBot="1">
      <c r="A73" s="61"/>
      <c r="B73" s="49"/>
      <c r="C73" s="52"/>
      <c r="D73" s="6" t="s">
        <v>5</v>
      </c>
      <c r="E73" s="35">
        <f>E71</f>
        <v>0</v>
      </c>
      <c r="F73" s="4"/>
      <c r="G73" s="4"/>
      <c r="H73" s="22"/>
      <c r="I73" s="22"/>
      <c r="J73" s="44"/>
      <c r="K73" s="45"/>
      <c r="L73" s="27">
        <f t="shared" si="2"/>
        <v>0</v>
      </c>
      <c r="M73" s="27">
        <f t="shared" si="4"/>
        <v>0</v>
      </c>
      <c r="N73" s="27">
        <f t="shared" si="5"/>
        <v>0</v>
      </c>
      <c r="O73" s="27">
        <v>23</v>
      </c>
      <c r="P73" s="26">
        <f t="shared" ref="P73:P94" si="6">N73*1.23</f>
        <v>0</v>
      </c>
    </row>
    <row r="74" spans="1:16" ht="25" customHeight="1" thickBot="1">
      <c r="A74" s="62"/>
      <c r="B74" s="50"/>
      <c r="C74" s="53"/>
      <c r="D74" s="9" t="s">
        <v>71</v>
      </c>
      <c r="E74" s="36">
        <v>6</v>
      </c>
      <c r="F74" s="10"/>
      <c r="G74" s="10"/>
      <c r="H74" s="23"/>
      <c r="I74" s="23"/>
      <c r="J74" s="46"/>
      <c r="K74" s="47"/>
      <c r="L74" s="28">
        <f t="shared" ref="L74:L82" si="7">ROUND(E74*J74,2)</f>
        <v>0</v>
      </c>
      <c r="M74" s="28">
        <f t="shared" si="4"/>
        <v>0</v>
      </c>
      <c r="N74" s="28">
        <f t="shared" si="5"/>
        <v>0</v>
      </c>
      <c r="O74" s="28">
        <v>23</v>
      </c>
      <c r="P74" s="26">
        <f t="shared" si="6"/>
        <v>0</v>
      </c>
    </row>
    <row r="75" spans="1:16" ht="25" customHeight="1" thickBot="1">
      <c r="A75" s="60" t="s">
        <v>83</v>
      </c>
      <c r="B75" s="48" t="s">
        <v>68</v>
      </c>
      <c r="C75" s="51" t="s">
        <v>49</v>
      </c>
      <c r="D75" s="11" t="s">
        <v>3</v>
      </c>
      <c r="E75" s="37">
        <v>0</v>
      </c>
      <c r="F75" s="8">
        <v>92.34</v>
      </c>
      <c r="G75" s="8">
        <f>100-F75</f>
        <v>7.6599999999999966</v>
      </c>
      <c r="H75" s="19">
        <f>ROUND(E75*F75/100,2)</f>
        <v>0</v>
      </c>
      <c r="I75" s="19">
        <f>ROUND(E75*G75/100,2)</f>
        <v>0</v>
      </c>
      <c r="J75" s="40"/>
      <c r="K75" s="40"/>
      <c r="L75" s="25">
        <f>ROUND(H75*J75,2)</f>
        <v>0</v>
      </c>
      <c r="M75" s="25">
        <f t="shared" si="4"/>
        <v>0</v>
      </c>
      <c r="N75" s="25">
        <f t="shared" si="5"/>
        <v>0</v>
      </c>
      <c r="O75" s="25">
        <v>23</v>
      </c>
      <c r="P75" s="26">
        <f t="shared" si="6"/>
        <v>0</v>
      </c>
    </row>
    <row r="76" spans="1:16" ht="25" customHeight="1" thickBot="1">
      <c r="A76" s="61"/>
      <c r="B76" s="49"/>
      <c r="C76" s="52"/>
      <c r="D76" s="5" t="s">
        <v>39</v>
      </c>
      <c r="E76" s="35">
        <f>E78</f>
        <v>6</v>
      </c>
      <c r="F76" s="4"/>
      <c r="G76" s="4"/>
      <c r="H76" s="22"/>
      <c r="I76" s="22"/>
      <c r="J76" s="44"/>
      <c r="K76" s="45"/>
      <c r="L76" s="27">
        <f t="shared" si="7"/>
        <v>0</v>
      </c>
      <c r="M76" s="27">
        <f t="shared" si="4"/>
        <v>0</v>
      </c>
      <c r="N76" s="27">
        <f t="shared" si="5"/>
        <v>0</v>
      </c>
      <c r="O76" s="27">
        <v>23</v>
      </c>
      <c r="P76" s="26">
        <f t="shared" si="6"/>
        <v>0</v>
      </c>
    </row>
    <row r="77" spans="1:16" ht="30.75" customHeight="1" thickBot="1">
      <c r="A77" s="61"/>
      <c r="B77" s="49"/>
      <c r="C77" s="52"/>
      <c r="D77" s="6" t="s">
        <v>5</v>
      </c>
      <c r="E77" s="35">
        <v>0</v>
      </c>
      <c r="F77" s="4"/>
      <c r="G77" s="4"/>
      <c r="H77" s="22"/>
      <c r="I77" s="22"/>
      <c r="J77" s="44"/>
      <c r="K77" s="45"/>
      <c r="L77" s="27">
        <f t="shared" si="7"/>
        <v>0</v>
      </c>
      <c r="M77" s="27">
        <f t="shared" si="4"/>
        <v>0</v>
      </c>
      <c r="N77" s="27">
        <f t="shared" si="5"/>
        <v>0</v>
      </c>
      <c r="O77" s="27">
        <v>23</v>
      </c>
      <c r="P77" s="26">
        <f t="shared" si="6"/>
        <v>0</v>
      </c>
    </row>
    <row r="78" spans="1:16" ht="25" customHeight="1" thickBot="1">
      <c r="A78" s="62"/>
      <c r="B78" s="50"/>
      <c r="C78" s="53"/>
      <c r="D78" s="9" t="s">
        <v>71</v>
      </c>
      <c r="E78" s="36">
        <v>6</v>
      </c>
      <c r="F78" s="10"/>
      <c r="G78" s="10"/>
      <c r="H78" s="23"/>
      <c r="I78" s="23"/>
      <c r="J78" s="46"/>
      <c r="K78" s="47"/>
      <c r="L78" s="28">
        <f t="shared" si="7"/>
        <v>0</v>
      </c>
      <c r="M78" s="28">
        <f t="shared" si="4"/>
        <v>0</v>
      </c>
      <c r="N78" s="28">
        <f t="shared" si="5"/>
        <v>0</v>
      </c>
      <c r="O78" s="28">
        <v>23</v>
      </c>
      <c r="P78" s="26">
        <f t="shared" si="6"/>
        <v>0</v>
      </c>
    </row>
    <row r="79" spans="1:16" ht="25" customHeight="1" thickBot="1">
      <c r="A79" s="60" t="s">
        <v>83</v>
      </c>
      <c r="B79" s="48" t="s">
        <v>69</v>
      </c>
      <c r="C79" s="51" t="s">
        <v>50</v>
      </c>
      <c r="D79" s="11" t="s">
        <v>3</v>
      </c>
      <c r="E79" s="37">
        <v>0</v>
      </c>
      <c r="F79" s="8">
        <v>92.34</v>
      </c>
      <c r="G79" s="8">
        <f>100-F79</f>
        <v>7.6599999999999966</v>
      </c>
      <c r="H79" s="19">
        <f>ROUND(E79*F79/100,2)</f>
        <v>0</v>
      </c>
      <c r="I79" s="19">
        <f>ROUND(E79*G79/100,2)</f>
        <v>0</v>
      </c>
      <c r="J79" s="40"/>
      <c r="K79" s="40"/>
      <c r="L79" s="25">
        <f>ROUND(H79*J79,2)</f>
        <v>0</v>
      </c>
      <c r="M79" s="25">
        <f t="shared" si="4"/>
        <v>0</v>
      </c>
      <c r="N79" s="25">
        <f t="shared" si="5"/>
        <v>0</v>
      </c>
      <c r="O79" s="25">
        <v>23</v>
      </c>
      <c r="P79" s="26">
        <f t="shared" si="6"/>
        <v>0</v>
      </c>
    </row>
    <row r="80" spans="1:16" ht="25" customHeight="1" thickBot="1">
      <c r="A80" s="61"/>
      <c r="B80" s="49"/>
      <c r="C80" s="52"/>
      <c r="D80" s="5" t="s">
        <v>39</v>
      </c>
      <c r="E80" s="38">
        <f>E82</f>
        <v>6</v>
      </c>
      <c r="F80" s="4"/>
      <c r="G80" s="4"/>
      <c r="H80" s="22"/>
      <c r="I80" s="22"/>
      <c r="J80" s="44"/>
      <c r="K80" s="45"/>
      <c r="L80" s="27">
        <f t="shared" si="7"/>
        <v>0</v>
      </c>
      <c r="M80" s="27">
        <f t="shared" si="4"/>
        <v>0</v>
      </c>
      <c r="N80" s="27">
        <f t="shared" si="5"/>
        <v>0</v>
      </c>
      <c r="O80" s="27">
        <v>23</v>
      </c>
      <c r="P80" s="26">
        <f t="shared" si="6"/>
        <v>0</v>
      </c>
    </row>
    <row r="81" spans="1:16" ht="30.75" customHeight="1" thickBot="1">
      <c r="A81" s="61"/>
      <c r="B81" s="49"/>
      <c r="C81" s="52"/>
      <c r="D81" s="6" t="s">
        <v>5</v>
      </c>
      <c r="E81" s="38">
        <v>0</v>
      </c>
      <c r="F81" s="4"/>
      <c r="G81" s="4"/>
      <c r="H81" s="22"/>
      <c r="I81" s="22"/>
      <c r="J81" s="44"/>
      <c r="K81" s="45"/>
      <c r="L81" s="27">
        <f t="shared" si="7"/>
        <v>0</v>
      </c>
      <c r="M81" s="27">
        <f t="shared" si="4"/>
        <v>0</v>
      </c>
      <c r="N81" s="27">
        <f t="shared" si="5"/>
        <v>0</v>
      </c>
      <c r="O81" s="27">
        <v>23</v>
      </c>
      <c r="P81" s="26">
        <f t="shared" si="6"/>
        <v>0</v>
      </c>
    </row>
    <row r="82" spans="1:16" ht="25" customHeight="1" thickBot="1">
      <c r="A82" s="62"/>
      <c r="B82" s="50"/>
      <c r="C82" s="53"/>
      <c r="D82" s="9" t="s">
        <v>71</v>
      </c>
      <c r="E82" s="36">
        <v>6</v>
      </c>
      <c r="F82" s="10"/>
      <c r="G82" s="10"/>
      <c r="H82" s="23"/>
      <c r="I82" s="23"/>
      <c r="J82" s="46"/>
      <c r="K82" s="47"/>
      <c r="L82" s="28">
        <f t="shared" si="7"/>
        <v>0</v>
      </c>
      <c r="M82" s="28">
        <f t="shared" si="4"/>
        <v>0</v>
      </c>
      <c r="N82" s="28">
        <f t="shared" si="5"/>
        <v>0</v>
      </c>
      <c r="O82" s="28">
        <v>23</v>
      </c>
      <c r="P82" s="26">
        <f t="shared" si="6"/>
        <v>0</v>
      </c>
    </row>
    <row r="83" spans="1:16" ht="25" customHeight="1" thickBot="1">
      <c r="A83" s="60" t="s">
        <v>83</v>
      </c>
      <c r="B83" s="48" t="s">
        <v>70</v>
      </c>
      <c r="C83" s="51" t="s">
        <v>51</v>
      </c>
      <c r="D83" s="11" t="s">
        <v>3</v>
      </c>
      <c r="E83" s="39">
        <v>0</v>
      </c>
      <c r="F83" s="8">
        <v>92.34</v>
      </c>
      <c r="G83" s="8">
        <f>100-F83</f>
        <v>7.6599999999999966</v>
      </c>
      <c r="H83" s="19">
        <f>ROUND(E83*F83/100,2)</f>
        <v>0</v>
      </c>
      <c r="I83" s="19">
        <f>ROUND(E83*G83/100,2)</f>
        <v>0</v>
      </c>
      <c r="J83" s="40"/>
      <c r="K83" s="40"/>
      <c r="L83" s="25">
        <f>ROUND(H83*J83,2)</f>
        <v>0</v>
      </c>
      <c r="M83" s="25">
        <f t="shared" ref="M83:M94" si="8">ROUND(I83*K83,2)</f>
        <v>0</v>
      </c>
      <c r="N83" s="25">
        <f t="shared" si="5"/>
        <v>0</v>
      </c>
      <c r="O83" s="25">
        <v>23</v>
      </c>
      <c r="P83" s="26">
        <f t="shared" si="6"/>
        <v>0</v>
      </c>
    </row>
    <row r="84" spans="1:16" ht="25" customHeight="1" thickBot="1">
      <c r="A84" s="61"/>
      <c r="B84" s="49"/>
      <c r="C84" s="52"/>
      <c r="D84" s="5" t="s">
        <v>39</v>
      </c>
      <c r="E84" s="38">
        <f>E86</f>
        <v>6</v>
      </c>
      <c r="F84" s="4"/>
      <c r="G84" s="4"/>
      <c r="H84" s="22"/>
      <c r="I84" s="22"/>
      <c r="J84" s="44"/>
      <c r="K84" s="45"/>
      <c r="L84" s="27">
        <f>ROUND(E84*J84,2)</f>
        <v>0</v>
      </c>
      <c r="M84" s="27">
        <f t="shared" si="8"/>
        <v>0</v>
      </c>
      <c r="N84" s="27">
        <f t="shared" si="5"/>
        <v>0</v>
      </c>
      <c r="O84" s="27">
        <v>23</v>
      </c>
      <c r="P84" s="26">
        <f t="shared" si="6"/>
        <v>0</v>
      </c>
    </row>
    <row r="85" spans="1:16" ht="32.25" customHeight="1" thickBot="1">
      <c r="A85" s="61"/>
      <c r="B85" s="49"/>
      <c r="C85" s="52"/>
      <c r="D85" s="6" t="s">
        <v>5</v>
      </c>
      <c r="E85" s="38">
        <v>0</v>
      </c>
      <c r="F85" s="4"/>
      <c r="G85" s="4"/>
      <c r="H85" s="22"/>
      <c r="I85" s="22"/>
      <c r="J85" s="44"/>
      <c r="K85" s="45"/>
      <c r="L85" s="27">
        <f>ROUND(E85*J85,2)</f>
        <v>0</v>
      </c>
      <c r="M85" s="27">
        <f t="shared" si="8"/>
        <v>0</v>
      </c>
      <c r="N85" s="27">
        <f t="shared" si="5"/>
        <v>0</v>
      </c>
      <c r="O85" s="27">
        <v>23</v>
      </c>
      <c r="P85" s="26">
        <f t="shared" si="6"/>
        <v>0</v>
      </c>
    </row>
    <row r="86" spans="1:16" ht="25" customHeight="1" thickBot="1">
      <c r="A86" s="62"/>
      <c r="B86" s="50"/>
      <c r="C86" s="53"/>
      <c r="D86" s="9" t="s">
        <v>71</v>
      </c>
      <c r="E86" s="36">
        <v>6</v>
      </c>
      <c r="F86" s="10"/>
      <c r="G86" s="10"/>
      <c r="H86" s="23"/>
      <c r="I86" s="23"/>
      <c r="J86" s="46"/>
      <c r="K86" s="47"/>
      <c r="L86" s="28">
        <f>ROUND(E86*J86,2)</f>
        <v>0</v>
      </c>
      <c r="M86" s="28">
        <f t="shared" si="8"/>
        <v>0</v>
      </c>
      <c r="N86" s="28">
        <f t="shared" si="5"/>
        <v>0</v>
      </c>
      <c r="O86" s="28">
        <v>23</v>
      </c>
      <c r="P86" s="26">
        <f t="shared" si="6"/>
        <v>0</v>
      </c>
    </row>
    <row r="87" spans="1:16" ht="25" customHeight="1" thickBot="1">
      <c r="A87" s="41" t="s">
        <v>87</v>
      </c>
      <c r="B87" s="57" t="s">
        <v>76</v>
      </c>
      <c r="C87" s="54" t="s">
        <v>85</v>
      </c>
      <c r="D87" s="11" t="s">
        <v>3</v>
      </c>
      <c r="E87" s="34">
        <f>(75000*0.8)</f>
        <v>60000</v>
      </c>
      <c r="F87" s="8">
        <v>92.34</v>
      </c>
      <c r="G87" s="8">
        <f>100-F87</f>
        <v>7.6599999999999966</v>
      </c>
      <c r="H87" s="19">
        <f>ROUND(E87*F87/100,2)</f>
        <v>55404</v>
      </c>
      <c r="I87" s="19">
        <f>ROUND(E87*G87/100,2)</f>
        <v>4596</v>
      </c>
      <c r="J87" s="40"/>
      <c r="K87" s="40"/>
      <c r="L87" s="25">
        <f>ROUND(H87*J87,2)</f>
        <v>0</v>
      </c>
      <c r="M87" s="25">
        <f>ROUND(I87*K87,2)</f>
        <v>0</v>
      </c>
      <c r="N87" s="25">
        <f t="shared" si="5"/>
        <v>0</v>
      </c>
      <c r="O87" s="25">
        <v>23</v>
      </c>
      <c r="P87" s="26">
        <f>N87*1.23</f>
        <v>0</v>
      </c>
    </row>
    <row r="88" spans="1:16" ht="25" customHeight="1" thickBot="1">
      <c r="A88" s="42"/>
      <c r="B88" s="58"/>
      <c r="C88" s="55"/>
      <c r="D88" s="5" t="s">
        <v>39</v>
      </c>
      <c r="E88" s="35">
        <f>(1500*24*30)*E90</f>
        <v>6480000</v>
      </c>
      <c r="F88" s="4"/>
      <c r="G88" s="4"/>
      <c r="H88" s="22"/>
      <c r="I88" s="22"/>
      <c r="J88" s="44"/>
      <c r="K88" s="45"/>
      <c r="L88" s="27">
        <f>ROUND(E88*J88,2)</f>
        <v>0</v>
      </c>
      <c r="M88" s="27">
        <f>ROUND(I88*K88,2)</f>
        <v>0</v>
      </c>
      <c r="N88" s="27">
        <f t="shared" si="5"/>
        <v>0</v>
      </c>
      <c r="O88" s="27">
        <v>23</v>
      </c>
      <c r="P88" s="26">
        <f>N88*1.23</f>
        <v>0</v>
      </c>
    </row>
    <row r="89" spans="1:16" ht="25" customHeight="1" thickBot="1">
      <c r="A89" s="42"/>
      <c r="B89" s="58"/>
      <c r="C89" s="55"/>
      <c r="D89" s="6" t="s">
        <v>5</v>
      </c>
      <c r="E89" s="35">
        <f>E87</f>
        <v>60000</v>
      </c>
      <c r="F89" s="4"/>
      <c r="G89" s="4"/>
      <c r="H89" s="22"/>
      <c r="I89" s="22"/>
      <c r="J89" s="44"/>
      <c r="K89" s="45"/>
      <c r="L89" s="27">
        <f>ROUND(E89*J89,2)</f>
        <v>0</v>
      </c>
      <c r="M89" s="27">
        <f>ROUND(I89*K89,2)</f>
        <v>0</v>
      </c>
      <c r="N89" s="27">
        <f t="shared" si="5"/>
        <v>0</v>
      </c>
      <c r="O89" s="27">
        <v>23</v>
      </c>
      <c r="P89" s="26">
        <f>N89*1.23</f>
        <v>0</v>
      </c>
    </row>
    <row r="90" spans="1:16" customFormat="1" ht="25" customHeight="1" thickBot="1">
      <c r="A90" s="43"/>
      <c r="B90" s="59"/>
      <c r="C90" s="56"/>
      <c r="D90" s="9" t="s">
        <v>71</v>
      </c>
      <c r="E90" s="36">
        <v>6</v>
      </c>
      <c r="F90" s="10"/>
      <c r="G90" s="10"/>
      <c r="H90" s="23"/>
      <c r="I90" s="23"/>
      <c r="J90" s="46"/>
      <c r="K90" s="47"/>
      <c r="L90" s="28">
        <f>ROUND(E90*J90,2)</f>
        <v>0</v>
      </c>
      <c r="M90" s="28">
        <f>ROUND(I90*K90,2)</f>
        <v>0</v>
      </c>
      <c r="N90" s="28">
        <f t="shared" si="5"/>
        <v>0</v>
      </c>
      <c r="O90" s="28">
        <v>23</v>
      </c>
      <c r="P90" s="26">
        <f>N90*1.23</f>
        <v>0</v>
      </c>
    </row>
    <row r="91" spans="1:16" ht="25" customHeight="1" thickBot="1">
      <c r="A91" s="60" t="s">
        <v>81</v>
      </c>
      <c r="B91" s="75" t="s">
        <v>75</v>
      </c>
      <c r="C91" s="76" t="s">
        <v>74</v>
      </c>
      <c r="D91" s="11" t="s">
        <v>3</v>
      </c>
      <c r="E91" s="34">
        <f>(18632-1757)*0.8</f>
        <v>13500</v>
      </c>
      <c r="F91" s="8">
        <v>92.34</v>
      </c>
      <c r="G91" s="8">
        <f>100-F91</f>
        <v>7.6599999999999966</v>
      </c>
      <c r="H91" s="19">
        <f>ROUND(E91*F91/100,2)</f>
        <v>12465.9</v>
      </c>
      <c r="I91" s="19">
        <f>ROUND(E91*G91/100,2)</f>
        <v>1034.0999999999999</v>
      </c>
      <c r="J91" s="40"/>
      <c r="K91" s="40"/>
      <c r="L91" s="25">
        <f>ROUND(H91*J91,2)</f>
        <v>0</v>
      </c>
      <c r="M91" s="25">
        <f t="shared" si="8"/>
        <v>0</v>
      </c>
      <c r="N91" s="25">
        <f t="shared" si="5"/>
        <v>0</v>
      </c>
      <c r="O91" s="25">
        <v>23</v>
      </c>
      <c r="P91" s="26">
        <f t="shared" si="6"/>
        <v>0</v>
      </c>
    </row>
    <row r="92" spans="1:16" ht="25" customHeight="1" thickBot="1">
      <c r="A92" s="61"/>
      <c r="B92" s="49"/>
      <c r="C92" s="52"/>
      <c r="D92" s="5" t="s">
        <v>39</v>
      </c>
      <c r="E92" s="35">
        <f>E94</f>
        <v>6</v>
      </c>
      <c r="F92" s="4"/>
      <c r="G92" s="4"/>
      <c r="H92" s="22"/>
      <c r="I92" s="22"/>
      <c r="J92" s="44"/>
      <c r="K92" s="45"/>
      <c r="L92" s="27">
        <f>ROUND(E92*J92,2)</f>
        <v>0</v>
      </c>
      <c r="M92" s="27">
        <f t="shared" si="8"/>
        <v>0</v>
      </c>
      <c r="N92" s="27">
        <f t="shared" si="5"/>
        <v>0</v>
      </c>
      <c r="O92" s="27">
        <v>23</v>
      </c>
      <c r="P92" s="26">
        <f t="shared" si="6"/>
        <v>0</v>
      </c>
    </row>
    <row r="93" spans="1:16" ht="31.5" customHeight="1" thickBot="1">
      <c r="A93" s="61"/>
      <c r="B93" s="49"/>
      <c r="C93" s="52"/>
      <c r="D93" s="6" t="s">
        <v>5</v>
      </c>
      <c r="E93" s="35">
        <f>E91</f>
        <v>13500</v>
      </c>
      <c r="F93" s="4"/>
      <c r="G93" s="4"/>
      <c r="H93" s="22"/>
      <c r="I93" s="22"/>
      <c r="J93" s="44"/>
      <c r="K93" s="45"/>
      <c r="L93" s="27">
        <f>ROUND(E93*J93,2)</f>
        <v>0</v>
      </c>
      <c r="M93" s="27">
        <f t="shared" si="8"/>
        <v>0</v>
      </c>
      <c r="N93" s="27">
        <f t="shared" si="5"/>
        <v>0</v>
      </c>
      <c r="O93" s="27">
        <v>23</v>
      </c>
      <c r="P93" s="26">
        <f t="shared" si="6"/>
        <v>0</v>
      </c>
    </row>
    <row r="94" spans="1:16" ht="25" customHeight="1" thickBot="1">
      <c r="A94" s="62"/>
      <c r="B94" s="50"/>
      <c r="C94" s="53"/>
      <c r="D94" s="9" t="s">
        <v>71</v>
      </c>
      <c r="E94" s="36">
        <v>6</v>
      </c>
      <c r="F94" s="10"/>
      <c r="G94" s="10"/>
      <c r="H94" s="23"/>
      <c r="I94" s="23"/>
      <c r="J94" s="46"/>
      <c r="K94" s="47"/>
      <c r="L94" s="28">
        <f>ROUND(E94*J94,2)</f>
        <v>0</v>
      </c>
      <c r="M94" s="28">
        <f t="shared" si="8"/>
        <v>0</v>
      </c>
      <c r="N94" s="28">
        <f t="shared" si="5"/>
        <v>0</v>
      </c>
      <c r="O94" s="28">
        <v>23</v>
      </c>
      <c r="P94" s="26">
        <f t="shared" si="6"/>
        <v>0</v>
      </c>
    </row>
    <row r="95" spans="1:16" ht="33.75" customHeight="1" thickBot="1">
      <c r="E95" s="31">
        <f>E83+E79+E75+E71+E67+E63+E59+E55+E51+E47+E43+E39+E35+E31+E27+E23+E19+E15+E11+E7+E91+E87</f>
        <v>2941388</v>
      </c>
      <c r="H95" s="24"/>
      <c r="I95" s="24"/>
      <c r="J95" s="32"/>
      <c r="K95" s="29"/>
      <c r="L95" s="30"/>
      <c r="M95" s="29"/>
      <c r="N95" s="31">
        <f>SUM(N7:N94)</f>
        <v>0</v>
      </c>
      <c r="O95" s="29"/>
      <c r="P95" s="31">
        <f>SUM(P7:P94)</f>
        <v>0</v>
      </c>
    </row>
    <row r="96" spans="1:16">
      <c r="H96" s="32"/>
      <c r="I96" s="32"/>
      <c r="J96" s="32"/>
    </row>
    <row r="97" spans="1:16" ht="23.5">
      <c r="N97" s="33"/>
      <c r="O97" s="33"/>
      <c r="P97" s="33"/>
    </row>
    <row r="98" spans="1:16" ht="23.5">
      <c r="A98" s="65"/>
      <c r="B98" s="65"/>
      <c r="C98" s="65"/>
      <c r="D98" s="65"/>
      <c r="E98" s="65"/>
      <c r="F98" s="65"/>
      <c r="H98" s="32"/>
      <c r="N98" s="33"/>
      <c r="O98" s="33"/>
      <c r="P98" s="33"/>
    </row>
    <row r="99" spans="1:16" ht="24.75" customHeight="1">
      <c r="E99" s="1"/>
      <c r="N99" s="24"/>
    </row>
    <row r="100" spans="1:16" ht="14.5">
      <c r="E100" s="1"/>
    </row>
    <row r="101" spans="1:16" ht="14.5">
      <c r="E101" s="1"/>
    </row>
    <row r="102" spans="1:16" ht="14.5">
      <c r="E102" s="1"/>
    </row>
  </sheetData>
  <mergeCells count="147">
    <mergeCell ref="J88:K88"/>
    <mergeCell ref="J89:K89"/>
    <mergeCell ref="J90:K90"/>
    <mergeCell ref="A2:P2"/>
    <mergeCell ref="A91:A94"/>
    <mergeCell ref="B91:B94"/>
    <mergeCell ref="C91:C94"/>
    <mergeCell ref="J92:K92"/>
    <mergeCell ref="J93:K93"/>
    <mergeCell ref="J94:K94"/>
    <mergeCell ref="A3:A5"/>
    <mergeCell ref="B3:B5"/>
    <mergeCell ref="A11:A14"/>
    <mergeCell ref="B7:B10"/>
    <mergeCell ref="C3:C5"/>
    <mergeCell ref="D3:D5"/>
    <mergeCell ref="E3:E5"/>
    <mergeCell ref="O3:O5"/>
    <mergeCell ref="P3:P5"/>
    <mergeCell ref="N3:N5"/>
    <mergeCell ref="L3:M3"/>
    <mergeCell ref="F3:G3"/>
    <mergeCell ref="H3:I3"/>
    <mergeCell ref="J3:K3"/>
    <mergeCell ref="J14:K14"/>
    <mergeCell ref="J8:K8"/>
    <mergeCell ref="J9:K9"/>
    <mergeCell ref="J10:K10"/>
    <mergeCell ref="J12:K12"/>
    <mergeCell ref="J13:K13"/>
    <mergeCell ref="C7:C10"/>
    <mergeCell ref="C19:C22"/>
    <mergeCell ref="B15:B18"/>
    <mergeCell ref="C15:C18"/>
    <mergeCell ref="B11:B14"/>
    <mergeCell ref="C11:C14"/>
    <mergeCell ref="B19:B22"/>
    <mergeCell ref="J16:K16"/>
    <mergeCell ref="J17:K17"/>
    <mergeCell ref="J18:K18"/>
    <mergeCell ref="J20:K20"/>
    <mergeCell ref="J21:K21"/>
    <mergeCell ref="J22:K22"/>
    <mergeCell ref="A7:A10"/>
    <mergeCell ref="A19:A22"/>
    <mergeCell ref="A15:A18"/>
    <mergeCell ref="A31:A34"/>
    <mergeCell ref="B31:B34"/>
    <mergeCell ref="C31:C34"/>
    <mergeCell ref="A27:A30"/>
    <mergeCell ref="A23:A26"/>
    <mergeCell ref="B23:B26"/>
    <mergeCell ref="B27:B30"/>
    <mergeCell ref="C27:C30"/>
    <mergeCell ref="C23:C26"/>
    <mergeCell ref="C79:C82"/>
    <mergeCell ref="A67:A70"/>
    <mergeCell ref="B67:B70"/>
    <mergeCell ref="C67:C70"/>
    <mergeCell ref="A71:A74"/>
    <mergeCell ref="B71:B74"/>
    <mergeCell ref="C71:C74"/>
    <mergeCell ref="A59:A62"/>
    <mergeCell ref="B59:B62"/>
    <mergeCell ref="C59:C62"/>
    <mergeCell ref="A98:F98"/>
    <mergeCell ref="J24:K24"/>
    <mergeCell ref="J25:K25"/>
    <mergeCell ref="J26:K26"/>
    <mergeCell ref="J41:K41"/>
    <mergeCell ref="J42:K42"/>
    <mergeCell ref="J44:K44"/>
    <mergeCell ref="J45:K45"/>
    <mergeCell ref="J46:K46"/>
    <mergeCell ref="J34:K34"/>
    <mergeCell ref="J36:K36"/>
    <mergeCell ref="J37:K37"/>
    <mergeCell ref="J38:K38"/>
    <mergeCell ref="J40:K40"/>
    <mergeCell ref="A51:A54"/>
    <mergeCell ref="B51:B54"/>
    <mergeCell ref="C51:C54"/>
    <mergeCell ref="A55:A58"/>
    <mergeCell ref="B55:B58"/>
    <mergeCell ref="C55:C58"/>
    <mergeCell ref="A43:A46"/>
    <mergeCell ref="J29:K29"/>
    <mergeCell ref="J30:K30"/>
    <mergeCell ref="J32:K32"/>
    <mergeCell ref="J28:K28"/>
    <mergeCell ref="C43:C46"/>
    <mergeCell ref="A47:A50"/>
    <mergeCell ref="B47:B50"/>
    <mergeCell ref="C47:C50"/>
    <mergeCell ref="A35:A38"/>
    <mergeCell ref="B35:B38"/>
    <mergeCell ref="C35:C38"/>
    <mergeCell ref="A39:A42"/>
    <mergeCell ref="J33:K33"/>
    <mergeCell ref="B1:M1"/>
    <mergeCell ref="J81:K81"/>
    <mergeCell ref="J82:K82"/>
    <mergeCell ref="J84:K84"/>
    <mergeCell ref="J85:K85"/>
    <mergeCell ref="J86:K86"/>
    <mergeCell ref="J74:K74"/>
    <mergeCell ref="J76:K76"/>
    <mergeCell ref="J77:K77"/>
    <mergeCell ref="J78:K78"/>
    <mergeCell ref="J80:K80"/>
    <mergeCell ref="J68:K68"/>
    <mergeCell ref="J69:K69"/>
    <mergeCell ref="J70:K70"/>
    <mergeCell ref="J72:K72"/>
    <mergeCell ref="J73:K73"/>
    <mergeCell ref="J61:K61"/>
    <mergeCell ref="J62:K62"/>
    <mergeCell ref="J64:K64"/>
    <mergeCell ref="J65:K65"/>
    <mergeCell ref="J66:K66"/>
    <mergeCell ref="J60:K60"/>
    <mergeCell ref="J48:K48"/>
    <mergeCell ref="J49:K49"/>
    <mergeCell ref="A87:A90"/>
    <mergeCell ref="J57:K57"/>
    <mergeCell ref="J53:K53"/>
    <mergeCell ref="J58:K58"/>
    <mergeCell ref="J50:K50"/>
    <mergeCell ref="J52:K52"/>
    <mergeCell ref="B39:B42"/>
    <mergeCell ref="C39:C42"/>
    <mergeCell ref="B43:B46"/>
    <mergeCell ref="C87:C90"/>
    <mergeCell ref="B87:B90"/>
    <mergeCell ref="A63:A66"/>
    <mergeCell ref="B63:B66"/>
    <mergeCell ref="C63:C66"/>
    <mergeCell ref="J54:K54"/>
    <mergeCell ref="J56:K56"/>
    <mergeCell ref="A83:A86"/>
    <mergeCell ref="B83:B86"/>
    <mergeCell ref="C83:C86"/>
    <mergeCell ref="A75:A78"/>
    <mergeCell ref="B75:B78"/>
    <mergeCell ref="C75:C78"/>
    <mergeCell ref="A79:A82"/>
    <mergeCell ref="B79:B8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40" fitToHeight="2" orientation="portrait" horizontalDpi="4294967293" verticalDpi="4294967293" r:id="rId1"/>
  <ignoredErrors>
    <ignoredError sqref="B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A112"/>
  <sheetViews>
    <sheetView zoomScale="70" zoomScaleNormal="70" workbookViewId="0">
      <selection activeCell="A17" sqref="A17:A24"/>
    </sheetView>
  </sheetViews>
  <sheetFormatPr defaultRowHeight="14.5"/>
  <cols>
    <col min="1" max="1" width="71.81640625" customWidth="1"/>
  </cols>
  <sheetData>
    <row r="1" spans="1:1">
      <c r="A1" s="94" t="s">
        <v>6</v>
      </c>
    </row>
    <row r="2" spans="1:1">
      <c r="A2" s="94"/>
    </row>
    <row r="3" spans="1:1">
      <c r="A3" s="94"/>
    </row>
    <row r="4" spans="1:1">
      <c r="A4" s="94"/>
    </row>
    <row r="5" spans="1:1">
      <c r="A5" s="94"/>
    </row>
    <row r="6" spans="1:1">
      <c r="A6" s="94"/>
    </row>
    <row r="7" spans="1:1">
      <c r="A7" s="94"/>
    </row>
    <row r="8" spans="1:1">
      <c r="A8" s="95"/>
    </row>
    <row r="9" spans="1:1">
      <c r="A9" s="93" t="s">
        <v>14</v>
      </c>
    </row>
    <row r="10" spans="1:1">
      <c r="A10" s="93"/>
    </row>
    <row r="11" spans="1:1">
      <c r="A11" s="93"/>
    </row>
    <row r="12" spans="1:1">
      <c r="A12" s="93"/>
    </row>
    <row r="13" spans="1:1">
      <c r="A13" s="93"/>
    </row>
    <row r="14" spans="1:1">
      <c r="A14" s="93"/>
    </row>
    <row r="15" spans="1:1">
      <c r="A15" s="93"/>
    </row>
    <row r="16" spans="1:1">
      <c r="A16" s="93"/>
    </row>
    <row r="17" spans="1:1">
      <c r="A17" s="93" t="s">
        <v>6</v>
      </c>
    </row>
    <row r="18" spans="1:1">
      <c r="A18" s="93"/>
    </row>
    <row r="19" spans="1:1">
      <c r="A19" s="93"/>
    </row>
    <row r="20" spans="1:1">
      <c r="A20" s="93"/>
    </row>
    <row r="21" spans="1:1">
      <c r="A21" s="93"/>
    </row>
    <row r="22" spans="1:1">
      <c r="A22" s="93"/>
    </row>
    <row r="23" spans="1:1">
      <c r="A23" s="93"/>
    </row>
    <row r="24" spans="1:1">
      <c r="A24" s="93"/>
    </row>
    <row r="25" spans="1:1">
      <c r="A25" s="93" t="s">
        <v>15</v>
      </c>
    </row>
    <row r="26" spans="1:1">
      <c r="A26" s="93"/>
    </row>
    <row r="27" spans="1:1">
      <c r="A27" s="93"/>
    </row>
    <row r="28" spans="1:1">
      <c r="A28" s="93"/>
    </row>
    <row r="29" spans="1:1">
      <c r="A29" s="93"/>
    </row>
    <row r="30" spans="1:1">
      <c r="A30" s="93"/>
    </row>
    <row r="31" spans="1:1">
      <c r="A31" s="93"/>
    </row>
    <row r="32" spans="1:1">
      <c r="A32" s="93"/>
    </row>
    <row r="33" spans="1:1">
      <c r="A33" s="93" t="s">
        <v>16</v>
      </c>
    </row>
    <row r="34" spans="1:1">
      <c r="A34" s="93"/>
    </row>
    <row r="35" spans="1:1">
      <c r="A35" s="93"/>
    </row>
    <row r="36" spans="1:1">
      <c r="A36" s="93"/>
    </row>
    <row r="37" spans="1:1">
      <c r="A37" s="93"/>
    </row>
    <row r="38" spans="1:1">
      <c r="A38" s="93"/>
    </row>
    <row r="39" spans="1:1">
      <c r="A39" s="93"/>
    </row>
    <row r="40" spans="1:1">
      <c r="A40" s="93"/>
    </row>
    <row r="41" spans="1:1">
      <c r="A41" s="93" t="s">
        <v>17</v>
      </c>
    </row>
    <row r="42" spans="1:1">
      <c r="A42" s="93"/>
    </row>
    <row r="43" spans="1:1">
      <c r="A43" s="93"/>
    </row>
    <row r="44" spans="1:1">
      <c r="A44" s="93"/>
    </row>
    <row r="45" spans="1:1">
      <c r="A45" s="93"/>
    </row>
    <row r="46" spans="1:1">
      <c r="A46" s="93"/>
    </row>
    <row r="47" spans="1:1">
      <c r="A47" s="93"/>
    </row>
    <row r="48" spans="1:1">
      <c r="A48" s="93"/>
    </row>
    <row r="49" spans="1:1">
      <c r="A49" s="93" t="s">
        <v>18</v>
      </c>
    </row>
    <row r="50" spans="1:1">
      <c r="A50" s="93"/>
    </row>
    <row r="51" spans="1:1">
      <c r="A51" s="93"/>
    </row>
    <row r="52" spans="1:1">
      <c r="A52" s="93"/>
    </row>
    <row r="53" spans="1:1">
      <c r="A53" s="93"/>
    </row>
    <row r="54" spans="1:1">
      <c r="A54" s="93"/>
    </row>
    <row r="55" spans="1:1">
      <c r="A55" s="93"/>
    </row>
    <row r="56" spans="1:1">
      <c r="A56" s="93"/>
    </row>
    <row r="57" spans="1:1">
      <c r="A57" s="93" t="s">
        <v>19</v>
      </c>
    </row>
    <row r="58" spans="1:1">
      <c r="A58" s="93"/>
    </row>
    <row r="59" spans="1:1">
      <c r="A59" s="93"/>
    </row>
    <row r="60" spans="1:1">
      <c r="A60" s="93"/>
    </row>
    <row r="61" spans="1:1">
      <c r="A61" s="93"/>
    </row>
    <row r="62" spans="1:1">
      <c r="A62" s="93"/>
    </row>
    <row r="63" spans="1:1">
      <c r="A63" s="93"/>
    </row>
    <row r="64" spans="1:1">
      <c r="A64" s="93"/>
    </row>
    <row r="65" spans="1:1">
      <c r="A65" s="93" t="s">
        <v>20</v>
      </c>
    </row>
    <row r="66" spans="1:1">
      <c r="A66" s="93"/>
    </row>
    <row r="67" spans="1:1">
      <c r="A67" s="93"/>
    </row>
    <row r="68" spans="1:1">
      <c r="A68" s="93"/>
    </row>
    <row r="69" spans="1:1">
      <c r="A69" s="93"/>
    </row>
    <row r="70" spans="1:1">
      <c r="A70" s="93"/>
    </row>
    <row r="71" spans="1:1">
      <c r="A71" s="93"/>
    </row>
    <row r="72" spans="1:1">
      <c r="A72" s="93"/>
    </row>
    <row r="73" spans="1:1">
      <c r="A73" s="93" t="s">
        <v>21</v>
      </c>
    </row>
    <row r="74" spans="1:1">
      <c r="A74" s="93"/>
    </row>
    <row r="75" spans="1:1">
      <c r="A75" s="93"/>
    </row>
    <row r="76" spans="1:1">
      <c r="A76" s="93"/>
    </row>
    <row r="77" spans="1:1">
      <c r="A77" s="93"/>
    </row>
    <row r="78" spans="1:1">
      <c r="A78" s="93"/>
    </row>
    <row r="79" spans="1:1">
      <c r="A79" s="93"/>
    </row>
    <row r="80" spans="1:1">
      <c r="A80" s="93"/>
    </row>
    <row r="81" spans="1:1">
      <c r="A81" s="93" t="s">
        <v>22</v>
      </c>
    </row>
    <row r="82" spans="1:1">
      <c r="A82" s="93"/>
    </row>
    <row r="83" spans="1:1">
      <c r="A83" s="93"/>
    </row>
    <row r="84" spans="1:1">
      <c r="A84" s="93"/>
    </row>
    <row r="85" spans="1:1">
      <c r="A85" s="93"/>
    </row>
    <row r="86" spans="1:1">
      <c r="A86" s="93"/>
    </row>
    <row r="87" spans="1:1">
      <c r="A87" s="93"/>
    </row>
    <row r="88" spans="1:1">
      <c r="A88" s="93"/>
    </row>
    <row r="89" spans="1:1">
      <c r="A89" s="93" t="s">
        <v>23</v>
      </c>
    </row>
    <row r="90" spans="1:1">
      <c r="A90" s="93"/>
    </row>
    <row r="91" spans="1:1">
      <c r="A91" s="93"/>
    </row>
    <row r="92" spans="1:1">
      <c r="A92" s="93"/>
    </row>
    <row r="93" spans="1:1">
      <c r="A93" s="93"/>
    </row>
    <row r="94" spans="1:1">
      <c r="A94" s="93"/>
    </row>
    <row r="95" spans="1:1">
      <c r="A95" s="93"/>
    </row>
    <row r="96" spans="1:1">
      <c r="A96" s="93"/>
    </row>
    <row r="97" spans="1:1">
      <c r="A97" s="93" t="s">
        <v>14</v>
      </c>
    </row>
    <row r="98" spans="1:1">
      <c r="A98" s="93"/>
    </row>
    <row r="99" spans="1:1">
      <c r="A99" s="93"/>
    </row>
    <row r="100" spans="1:1">
      <c r="A100" s="93"/>
    </row>
    <row r="101" spans="1:1">
      <c r="A101" s="93"/>
    </row>
    <row r="102" spans="1:1">
      <c r="A102" s="93"/>
    </row>
    <row r="103" spans="1:1">
      <c r="A103" s="93"/>
    </row>
    <row r="104" spans="1:1">
      <c r="A104" s="93"/>
    </row>
    <row r="105" spans="1:1">
      <c r="A105" s="93" t="s">
        <v>24</v>
      </c>
    </row>
    <row r="106" spans="1:1">
      <c r="A106" s="93"/>
    </row>
    <row r="107" spans="1:1">
      <c r="A107" s="93"/>
    </row>
    <row r="108" spans="1:1">
      <c r="A108" s="93"/>
    </row>
    <row r="109" spans="1:1">
      <c r="A109" s="93"/>
    </row>
    <row r="110" spans="1:1">
      <c r="A110" s="93"/>
    </row>
    <row r="111" spans="1:1">
      <c r="A111" s="93"/>
    </row>
    <row r="112" spans="1:1">
      <c r="A112" s="93"/>
    </row>
  </sheetData>
  <mergeCells count="14">
    <mergeCell ref="A41:A48"/>
    <mergeCell ref="A1:A8"/>
    <mergeCell ref="A9:A16"/>
    <mergeCell ref="A17:A24"/>
    <mergeCell ref="A25:A32"/>
    <mergeCell ref="A33:A40"/>
    <mergeCell ref="A97:A104"/>
    <mergeCell ref="A105:A112"/>
    <mergeCell ref="A49:A56"/>
    <mergeCell ref="A57:A64"/>
    <mergeCell ref="A65:A72"/>
    <mergeCell ref="A73:A80"/>
    <mergeCell ref="A81:A88"/>
    <mergeCell ref="A89:A9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2026-04-14T10:32:49Z</dcterms:modified>
</cp:coreProperties>
</file>